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2020" sheetId="1" r:id="rId1"/>
  </sheets>
  <definedNames>
    <definedName name="_xlnm.Print_Area" localSheetId="0">'2020'!$A$1:$G$657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46" i="1"/>
  <c r="G653" l="1"/>
  <c r="G343"/>
  <c r="G499" l="1"/>
  <c r="G94"/>
  <c r="G392"/>
  <c r="G348"/>
  <c r="F348"/>
  <c r="G631" l="1"/>
  <c r="G337" l="1"/>
  <c r="G323"/>
  <c r="G279"/>
  <c r="G244"/>
  <c r="G50"/>
  <c r="G626"/>
  <c r="G371" l="1"/>
  <c r="G335"/>
  <c r="G267"/>
  <c r="G253"/>
  <c r="G249"/>
  <c r="G231"/>
  <c r="G116"/>
  <c r="G114"/>
  <c r="F116"/>
  <c r="F114"/>
  <c r="G463"/>
  <c r="G399"/>
  <c r="F113" l="1"/>
  <c r="G113"/>
  <c r="G512"/>
  <c r="G576" l="1"/>
  <c r="G569" s="1"/>
  <c r="G530" l="1"/>
  <c r="G533"/>
  <c r="G340"/>
  <c r="G329"/>
  <c r="G326" l="1"/>
  <c r="G635"/>
  <c r="G634" s="1"/>
  <c r="G630" s="1"/>
  <c r="G620"/>
  <c r="G578"/>
  <c r="G546"/>
  <c r="G518"/>
  <c r="G495"/>
  <c r="G492"/>
  <c r="G484"/>
  <c r="G407"/>
  <c r="G423"/>
  <c r="G417"/>
  <c r="G402"/>
  <c r="G360"/>
  <c r="G358"/>
  <c r="G332"/>
  <c r="G305"/>
  <c r="G282"/>
  <c r="G211"/>
  <c r="G193"/>
  <c r="G185"/>
  <c r="G171"/>
  <c r="G165"/>
  <c r="G105"/>
  <c r="F70"/>
  <c r="G64"/>
  <c r="F64"/>
  <c r="G41"/>
  <c r="F41"/>
  <c r="G19"/>
  <c r="G320" l="1"/>
  <c r="G301"/>
  <c r="G265"/>
  <c r="G178"/>
  <c r="G536" l="1"/>
  <c r="G612" l="1"/>
  <c r="G527"/>
  <c r="G525" s="1"/>
  <c r="G524" s="1"/>
  <c r="F527"/>
  <c r="G521"/>
  <c r="F521"/>
  <c r="G440"/>
  <c r="F431"/>
  <c r="G431"/>
  <c r="G434"/>
  <c r="G412"/>
  <c r="G378"/>
  <c r="F378"/>
  <c r="G649"/>
  <c r="G586"/>
  <c r="F586"/>
  <c r="G584"/>
  <c r="F584"/>
  <c r="G549"/>
  <c r="G540"/>
  <c r="G420"/>
  <c r="G369"/>
  <c r="G367"/>
  <c r="G295"/>
  <c r="G294" s="1"/>
  <c r="G290"/>
  <c r="G289" s="1"/>
  <c r="G275"/>
  <c r="F275"/>
  <c r="G151"/>
  <c r="G150" s="1"/>
  <c r="G146"/>
  <c r="G145" s="1"/>
  <c r="G415"/>
  <c r="G410"/>
  <c r="G588"/>
  <c r="G555"/>
  <c r="G395"/>
  <c r="G391"/>
  <c r="G386"/>
  <c r="G385" s="1"/>
  <c r="G374"/>
  <c r="G490"/>
  <c r="G497"/>
  <c r="G177"/>
  <c r="G380"/>
  <c r="G284"/>
  <c r="G167"/>
  <c r="F626"/>
  <c r="G235"/>
  <c r="G234" s="1"/>
  <c r="G233" s="1"/>
  <c r="F235"/>
  <c r="F234" s="1"/>
  <c r="F233" s="1"/>
  <c r="G77"/>
  <c r="G76" s="1"/>
  <c r="F77"/>
  <c r="F76" s="1"/>
  <c r="G552"/>
  <c r="G543"/>
  <c r="G458"/>
  <c r="G457" s="1"/>
  <c r="G452"/>
  <c r="G88"/>
  <c r="G87" s="1"/>
  <c r="G438"/>
  <c r="F284"/>
  <c r="G273"/>
  <c r="G111"/>
  <c r="G110" s="1"/>
  <c r="F111"/>
  <c r="F110" s="1"/>
  <c r="G74"/>
  <c r="G72"/>
  <c r="G68"/>
  <c r="G26"/>
  <c r="G25" s="1"/>
  <c r="G241"/>
  <c r="G240" s="1"/>
  <c r="G606"/>
  <c r="G603"/>
  <c r="G561"/>
  <c r="G507"/>
  <c r="G471"/>
  <c r="G363"/>
  <c r="G313"/>
  <c r="G261"/>
  <c r="G158"/>
  <c r="G133"/>
  <c r="G132" s="1"/>
  <c r="G82"/>
  <c r="G83"/>
  <c r="G101"/>
  <c r="G100" s="1"/>
  <c r="G99" s="1"/>
  <c r="G49"/>
  <c r="G37"/>
  <c r="G36" s="1"/>
  <c r="G35" s="1"/>
  <c r="G15"/>
  <c r="G14" s="1"/>
  <c r="G356"/>
  <c r="G428"/>
  <c r="G429"/>
  <c r="G317"/>
  <c r="G215"/>
  <c r="G288" l="1"/>
  <c r="G539"/>
  <c r="G351"/>
  <c r="G489"/>
  <c r="G67"/>
  <c r="G583"/>
  <c r="G409"/>
  <c r="G384"/>
  <c r="G618"/>
  <c r="G144"/>
  <c r="G143" s="1"/>
  <c r="G142" s="1"/>
  <c r="G141" s="1"/>
  <c r="G511"/>
  <c r="G450"/>
  <c r="G198"/>
  <c r="G197" s="1"/>
  <c r="G383" l="1"/>
  <c r="G506"/>
  <c r="G477"/>
  <c r="G476" s="1"/>
  <c r="G470"/>
  <c r="G462"/>
  <c r="G456" s="1"/>
  <c r="G316"/>
  <c r="G312"/>
  <c r="G505" l="1"/>
  <c r="G504" s="1"/>
  <c r="G469"/>
  <c r="G311"/>
  <c r="G278"/>
  <c r="G277" s="1"/>
  <c r="G270" s="1"/>
  <c r="G264"/>
  <c r="G260"/>
  <c r="G243"/>
  <c r="G239" s="1"/>
  <c r="G229"/>
  <c r="G228" s="1"/>
  <c r="G213"/>
  <c r="G212" s="1"/>
  <c r="G202"/>
  <c r="G201" s="1"/>
  <c r="G191"/>
  <c r="G190" s="1"/>
  <c r="G162"/>
  <c r="G161" s="1"/>
  <c r="G157"/>
  <c r="G138"/>
  <c r="G137" s="1"/>
  <c r="G131" s="1"/>
  <c r="G127"/>
  <c r="G126" s="1"/>
  <c r="G121"/>
  <c r="G81"/>
  <c r="G80" s="1"/>
  <c r="G55"/>
  <c r="G54" s="1"/>
  <c r="G48" s="1"/>
  <c r="G31"/>
  <c r="G30" s="1"/>
  <c r="G24" s="1"/>
  <c r="G23" s="1"/>
  <c r="G13"/>
  <c r="G227"/>
  <c r="G616"/>
  <c r="G615" s="1"/>
  <c r="F371"/>
  <c r="G47" l="1"/>
  <c r="G46" s="1"/>
  <c r="G130"/>
  <c r="G129"/>
  <c r="G156"/>
  <c r="G155" s="1"/>
  <c r="G154" s="1"/>
  <c r="G79"/>
  <c r="G259"/>
  <c r="G258" s="1"/>
  <c r="G257" s="1"/>
  <c r="G256" s="1"/>
  <c r="G238" s="1"/>
  <c r="F277"/>
  <c r="G592"/>
  <c r="G591" s="1"/>
  <c r="G205"/>
  <c r="G204" s="1"/>
  <c r="G644"/>
  <c r="G643" s="1"/>
  <c r="G642" s="1"/>
  <c r="G611"/>
  <c r="G597"/>
  <c r="G596" s="1"/>
  <c r="G595" s="1"/>
  <c r="G639"/>
  <c r="G638" s="1"/>
  <c r="G648"/>
  <c r="G560"/>
  <c r="G559" s="1"/>
  <c r="G455"/>
  <c r="G454" s="1"/>
  <c r="F514"/>
  <c r="G448"/>
  <c r="G12"/>
  <c r="G11" s="1"/>
  <c r="G226"/>
  <c r="G225" s="1"/>
  <c r="G224" s="1"/>
  <c r="G217" s="1"/>
  <c r="G222"/>
  <c r="G210"/>
  <c r="G209" s="1"/>
  <c r="G208" s="1"/>
  <c r="G207" s="1"/>
  <c r="G189"/>
  <c r="G188" s="1"/>
  <c r="G176" s="1"/>
  <c r="G173" s="1"/>
  <c r="G125"/>
  <c r="G124" s="1"/>
  <c r="G120"/>
  <c r="G119" s="1"/>
  <c r="G118" s="1"/>
  <c r="G200"/>
  <c r="G220"/>
  <c r="G219" s="1"/>
  <c r="G218" s="1"/>
  <c r="G647" l="1"/>
  <c r="G437"/>
  <c r="G427" s="1"/>
  <c r="G196"/>
  <c r="G602"/>
  <c r="G601"/>
  <c r="G600" s="1"/>
  <c r="G599" s="1"/>
  <c r="G310"/>
  <c r="G309" s="1"/>
  <c r="G308" s="1"/>
  <c r="G287" s="1"/>
  <c r="G123"/>
  <c r="G629"/>
  <c r="G641"/>
  <c r="G22"/>
  <c r="G237" l="1"/>
  <c r="G10"/>
  <c r="G503"/>
  <c r="G594"/>
  <c r="G657" l="1"/>
</calcChain>
</file>

<file path=xl/sharedStrings.xml><?xml version="1.0" encoding="utf-8"?>
<sst xmlns="http://schemas.openxmlformats.org/spreadsheetml/2006/main" count="2948" uniqueCount="455">
  <si>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</si>
  <si>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</si>
  <si>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</si>
  <si>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</si>
  <si>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</si>
  <si>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</si>
  <si>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</si>
  <si>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</si>
  <si>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</si>
  <si>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</si>
  <si>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</si>
  <si>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</si>
  <si>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</si>
  <si>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</si>
  <si>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</si>
  <si>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</si>
  <si>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</si>
  <si>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</si>
  <si>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</si>
  <si>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</si>
  <si>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</si>
  <si>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</si>
  <si>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</si>
  <si>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</si>
  <si>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</si>
  <si>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</si>
  <si>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</si>
  <si>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</si>
  <si>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</si>
  <si>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</si>
  <si>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</si>
  <si>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</si>
  <si>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</si>
  <si>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</si>
  <si>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</si>
  <si>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</si>
  <si>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</si>
  <si>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</si>
  <si>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</si>
  <si>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</si>
  <si>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</si>
  <si>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</si>
  <si>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</si>
  <si>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</si>
  <si>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</si>
  <si>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</si>
  <si>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</si>
  <si>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</si>
  <si>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</si>
  <si>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</si>
  <si>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</si>
  <si>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</si>
  <si>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</si>
  <si>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</si>
  <si>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</si>
  <si>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</si>
  <si>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</si>
  <si>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</si>
  <si>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</si>
  <si>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</si>
  <si>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</si>
  <si>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</si>
  <si>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</si>
  <si>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</si>
  <si>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</si>
  <si>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</si>
  <si>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</si>
  <si>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</si>
  <si>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</si>
  <si>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</si>
  <si>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</si>
  <si>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</si>
  <si>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</si>
  <si>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</si>
  <si>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</si>
  <si>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</si>
  <si>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</si>
  <si>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</si>
  <si>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Долгосрочные целевые программы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</si>
  <si>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</si>
  <si>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</si>
  <si>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</si>
  <si>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</si>
  <si>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</si>
  <si>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</si>
  <si>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</si>
  <si>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</si>
  <si>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>0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</si>
  <si>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</si>
  <si>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</si>
  <si>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</si>
  <si>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</si>
  <si>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</si>
  <si>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</si>
  <si>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</si>
  <si>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</si>
  <si>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</si>
  <si>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</si>
  <si>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</si>
  <si>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</si>
  <si>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</si>
  <si>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</si>
  <si>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</si>
  <si>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</si>
  <si>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</si>
  <si>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</si>
  <si>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</si>
  <si>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</si>
  <si>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</si>
  <si>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</si>
  <si>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</si>
  <si>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</si>
  <si>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</si>
  <si>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</si>
  <si>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</si>
  <si>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</si>
  <si>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</si>
  <si>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</si>
  <si>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</si>
  <si>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</si>
  <si>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</si>
  <si>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</si>
  <si>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</si>
  <si>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</si>
  <si>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</si>
  <si>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</si>
  <si>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</si>
  <si>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</si>
  <si>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</si>
  <si>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</si>
  <si>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</si>
  <si>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</si>
  <si>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</si>
  <si>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</si>
  <si>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</si>
  <si>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</si>
  <si>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</si>
  <si>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</si>
  <si>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</si>
  <si>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</si>
  <si>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</si>
  <si>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</si>
  <si>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</si>
  <si>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</si>
  <si>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</si>
  <si>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</si>
  <si>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</si>
  <si>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</si>
  <si>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</si>
  <si>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</si>
  <si>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</si>
  <si>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</si>
  <si>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</si>
  <si>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</si>
  <si>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</si>
  <si>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</si>
  <si>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</si>
  <si>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</si>
  <si>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</si>
  <si>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</si>
  <si>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</si>
  <si>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</si>
  <si>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</si>
  <si>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</si>
  <si>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</si>
  <si>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</si>
  <si>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</si>
  <si>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</si>
  <si>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</si>
  <si>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</si>
  <si>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</si>
  <si>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</si>
  <si>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</si>
  <si>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</si>
  <si>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</si>
  <si>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</si>
  <si>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</si>
  <si>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</si>
  <si>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</si>
  <si>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</si>
  <si>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</si>
  <si>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</si>
  <si>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</si>
  <si>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</si>
  <si>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</si>
  <si>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</si>
  <si>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</si>
  <si>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</si>
  <si>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</si>
  <si>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</si>
  <si>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</si>
  <si>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</si>
  <si>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</si>
  <si>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</si>
  <si>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</si>
  <si>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</si>
  <si>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</si>
  <si>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</si>
  <si>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</si>
  <si>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</si>
  <si>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</si>
  <si>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</si>
  <si>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</si>
  <si>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</si>
  <si>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</si>
  <si>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</si>
  <si>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</si>
  <si>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</si>
  <si>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</si>
  <si>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</si>
  <si>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</si>
  <si>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</si>
  <si>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</si>
  <si>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</si>
  <si>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</si>
  <si>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</si>
  <si>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</si>
  <si>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</si>
  <si>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</si>
  <si>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</si>
  <si>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</si>
  <si>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</si>
  <si>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</si>
  <si>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</si>
  <si>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</si>
  <si>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</si>
  <si>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</si>
  <si>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</si>
  <si>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</si>
  <si>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</si>
  <si>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</si>
  <si>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</si>
  <si>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</si>
  <si>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</si>
  <si>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</si>
  <si>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</si>
  <si>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</si>
  <si>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</si>
  <si>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</si>
  <si>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</si>
  <si>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</si>
  <si>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</si>
  <si>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</si>
  <si>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</si>
  <si>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</si>
  <si>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</si>
  <si>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</si>
  <si>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</si>
  <si>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</si>
  <si>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</si>
  <si>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</si>
  <si>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</si>
  <si>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</si>
  <si>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</si>
  <si>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</si>
  <si>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</si>
  <si>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</si>
  <si>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</si>
  <si>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</si>
  <si>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</si>
  <si>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</si>
  <si>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</si>
  <si>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</si>
  <si>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</si>
  <si>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Приложение 7</t>
  </si>
  <si>
    <t>Уплата  налога  на имущество организаций и земельного налога</t>
  </si>
  <si>
    <t>851</t>
  </si>
  <si>
    <t xml:space="preserve">Целевая программа "Укрепление материально-технической базы учреждений культуры Качугского района на 2018-2020 годы"" 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</si>
  <si>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</si>
  <si>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</si>
  <si>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</si>
  <si>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</si>
  <si>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</si>
  <si>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Целевая программа "Экология для всех на 2018-2020 годы"</t>
  </si>
  <si>
    <t>79.5.04.00.000</t>
  </si>
  <si>
    <t>79.5.05.00.000</t>
  </si>
  <si>
    <t>Иные дотации</t>
  </si>
  <si>
    <t>79.5.34.03.000</t>
  </si>
  <si>
    <t>Субвенция на осуществление отдельных областных  государственных полномочий в области противодействие коррупции</t>
  </si>
  <si>
    <t>Фонд оплаты труда государственных (муниципальных) органов</t>
  </si>
  <si>
    <t>90.А.00.73.160</t>
  </si>
  <si>
    <t>Государственная программа Иркутской области "Труд и занятость" на 2019-2021 годы</t>
  </si>
  <si>
    <t>Основное мероприятие "Улучшение условий и охраны труда в Иркутской области" на 2019-2021 годы</t>
  </si>
  <si>
    <t>Государственная программа Иркутской области "Развитие культуры" на 2019-2021 годы</t>
  </si>
  <si>
    <t>Подпрограмма "Оказание финансовой поддержки муниципальным образованиям Иркутской области в сфере культуры и архивного дела" на 2019-2021 годы</t>
  </si>
  <si>
    <t>Государственная программа Иркутской области "Развитие образования " на 2019-2021 годы</t>
  </si>
  <si>
    <t>Государственная программа "Иркутской области "Социальная поддержка населения Иркутской области  на 2019-2021 годы"</t>
  </si>
  <si>
    <t>21.8.99.00.000</t>
  </si>
  <si>
    <t>79.5.19.01.000</t>
  </si>
  <si>
    <t>Подпрограмма "Улучшение условий и  охраны труда в Иркутской области" на 2019-2021 годы</t>
  </si>
  <si>
    <t>Государственная программа Иркутской области "Совершенствование механизмов управления экономическим развитием" на 2019-2021 годы</t>
  </si>
  <si>
    <t>Подпрограмма "Государственная политика в сфере экономического развития Иркутской области" на 2019-2021 годы</t>
  </si>
  <si>
    <t>Основное мероприятие "Обеспечение эффективного управления экономическим развитием  Иркутской области" на 2019-2021 годы</t>
  </si>
  <si>
    <t>Подпрограмма "Дошкольное общее и дополнительное образование" на 2019-2021 годы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</si>
  <si>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2019-2021 годы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</si>
  <si>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</si>
  <si>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2019-2021 годы</t>
  </si>
  <si>
    <t>51.7.02.00.000</t>
  </si>
  <si>
    <t>57.1.07.73.090</t>
  </si>
  <si>
    <t>Дополнительное образование</t>
  </si>
  <si>
    <t>51.6.01.S2.680</t>
  </si>
  <si>
    <t>510</t>
  </si>
  <si>
    <t>500</t>
  </si>
  <si>
    <t>42.1.99.S2.370</t>
  </si>
  <si>
    <t>Целевая программа по профилактике терроризма и экстремизма на территории муниципального образования "Качугский район" СОШ № 1,2</t>
  </si>
  <si>
    <t>42.3.99.S2.370</t>
  </si>
  <si>
    <t>Субсидии бюджетным учреждениям на иные цели</t>
  </si>
  <si>
    <t>53.4.02.S2.080</t>
  </si>
  <si>
    <t>53.4.01.S.2070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</si>
  <si>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</si>
  <si>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</si>
  <si>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</si>
  <si>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44.0.99.S2.370</t>
  </si>
  <si>
    <t>44.2.99.S2.370</t>
  </si>
  <si>
    <t>64.7.01.L4.970</t>
  </si>
  <si>
    <t>51.1.15.S2.590</t>
  </si>
  <si>
    <t>75.1.03.51.200</t>
  </si>
  <si>
    <t>Распределение бюджетных ассигнований по разделам, подразделам, целевым статьям и видам расходов классификации расходов бюджета  на 2020 год "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</si>
  <si>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</si>
  <si>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</si>
  <si>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</si>
  <si>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</si>
  <si>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</si>
  <si>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</si>
  <si>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</si>
  <si>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</si>
  <si>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Субвенция на проведение всероссийской переписи населения 2020 года</t>
  </si>
  <si>
    <t>90.А.01.54.690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</si>
  <si>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</si>
  <si>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</si>
  <si>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</si>
  <si>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Целевая программа по профилактике терроризма и экстремизма на территории муниципального образования "Качугский район" на 2016-2020 годы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</si>
  <si>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</si>
  <si>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</si>
  <si>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</si>
  <si>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</si>
  <si>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</si>
  <si>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</si>
  <si>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</si>
  <si>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</si>
  <si>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</si>
  <si>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</si>
  <si>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51.1.26.S2.989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</si>
  <si>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</si>
  <si>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</si>
  <si>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</si>
  <si>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</si>
  <si>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</si>
  <si>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</si>
  <si>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</si>
  <si>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</si>
  <si>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</si>
  <si>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областного бюджета)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</si>
  <si>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</si>
  <si>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</si>
  <si>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</si>
  <si>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</si>
  <si>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</si>
  <si>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512</t>
  </si>
  <si>
    <t>Ведомственная целевая программа " Повышение безопасности дорожного движения в Качугском районе на 2020-2022 годы"</t>
  </si>
  <si>
    <t>Целевая программа "Энергосбережения и повышение энергетической эффективности в муниципальном образовании "Качугский район" на 2017-2021 годы</t>
  </si>
  <si>
    <t>Целевая программа "Улучшение условий и охраны труда в муниципальном образовании "Качугский район" на 2020-2022 годы</t>
  </si>
  <si>
    <t>Целевая программа "Улучшение условий и охраны труда в финансовом управлении МО "Качугский район" на 2020-2022 годы</t>
  </si>
  <si>
    <t>Муниципальная целевая программа " Обеспечение пожарной безопасности в образовательных организациях Качугского района на 2018-2020 годы"</t>
  </si>
  <si>
    <t>Целевая программа "Улучшение условий и охраны труда в образовательных организациях Качугского района на 2020-2022 годы"</t>
  </si>
  <si>
    <t xml:space="preserve">Целевая программа "Организация круглогодичного отдыха, оздоровления и занятости детей и подростков в Качугском районе" 2019 - 2020 годы" </t>
  </si>
  <si>
    <t>Районная целевая программа "Безопасность школьных перевозок  на 2019-2021 годы"</t>
  </si>
  <si>
    <t>Целевая программа "Улучшение условий и охраны труда в учреждениях культуры на 2020-2022 годы"</t>
  </si>
  <si>
    <t>Муниципальная целевая программа "Обеспечение пожарной безопасности в образовательных организациях Качугского района на 2018-2020 годы"</t>
  </si>
  <si>
    <t>Целевая программа "Молодежная политика в Качугском районе на 2020-2022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</si>
  <si>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2019-2020 гг." </t>
  </si>
  <si>
    <t>Целевая программа "Развитие МБУ Качугский ДОЛ "Лена" на 2020-2021 годы</t>
  </si>
  <si>
    <t>Целевая программа "Повышение безопасности дорожного движения на 2020-2022 годы"</t>
  </si>
  <si>
    <t>Ведомственная целевая программа "Поддержка ветеранов и ветеранского движения на 2020- 2022 годы "Всегда в строю"</t>
  </si>
  <si>
    <t>Целевая программа "Медицинские кадры" на 2017-2020 годы</t>
  </si>
  <si>
    <t>Целевая программа "Физкультура и спорт на 2020-2022 годы"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</si>
  <si>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</si>
  <si>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(софинансирование)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</si>
  <si>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</si>
  <si>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</si>
  <si>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</si>
  <si>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Комплексная программа "Профилактика правонарушений в Качугском районе на 2016 - 2020 годы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</si>
  <si>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</si>
  <si>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</si>
  <si>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 "на 2017-2021 годы </t>
  </si>
  <si>
    <t>Закупка товаров, работ, услуг в целях капитального  ремонта  софинансирование)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</si>
  <si>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</si>
  <si>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</si>
  <si>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Целевая программа "Одаренные дети" на 2020-2022 годы</t>
  </si>
  <si>
    <t xml:space="preserve">Целевая программа "энергосбережение и повышение энергетической эффективности  в учреждениях культуры муниципального образования "Качугский район "на 2017-2019годы </t>
  </si>
  <si>
    <t xml:space="preserve">Целевая программа "Сохранение и развитие культуры Качугского района на  2020-2022 годы"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</si>
  <si>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</si>
  <si>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</si>
  <si>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</si>
  <si>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 "на 2017-2021 годы </t>
  </si>
  <si>
    <t>Целевая программа "Развитие семейной политики в муниципальном образовании "Качугский район" на 2018-2020 годы""</t>
  </si>
  <si>
    <t xml:space="preserve">Закупка товаров, работ, услуг в целях капитального  ремонта </t>
  </si>
  <si>
    <t>Целевая программа "Комплексные меры профилактики злоупотребления наркотическими и психотропными веществами на 2020-2022 годы"</t>
  </si>
  <si>
    <t>53.5.Р5.73.050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</si>
  <si>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</si>
  <si>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2020-2022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</si>
  <si>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 "на 2017-2021 годы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</si>
  <si>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</si>
  <si>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70.3.03.S2.680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</si>
  <si>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 на 2020 год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</si>
  <si>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</si>
  <si>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</si>
  <si>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</t>
  </si>
  <si>
    <t>Закупка товаров, работе услуг в целях капитального ремонта муниципального имущества (софинансирование)</t>
  </si>
  <si>
    <t>Субсидии на благоусстройство зданий муниципальных общеобразовательных  организаций в целях соблюдения требований к воздушно - тепловому режиму,водоснабжению и канализации (за исключением проведения капитального ремонта зданий с наибольшей степенью физического износа) на 2020 год</t>
  </si>
  <si>
    <t>61.4.01.S2.200</t>
  </si>
  <si>
    <t>Субсидия на развитие домов культуры на 2020 год и плановый период 2021 и 2022 годов</t>
  </si>
  <si>
    <t>Прочая закупка товаров, работ и услуг для государственных (муниципальных) нужд (софинансирование)</t>
  </si>
  <si>
    <t>Субсидия на обеспечение развития  и укрепления материально - технической базы домов культуры в населенных пунктах с числом жителей до 50 тысяч человек на 2020 год и плановый период 2021 и 2022 годов</t>
  </si>
  <si>
    <t>55.1.01.S2.100</t>
  </si>
  <si>
    <t>55.1.01.L4.670</t>
  </si>
  <si>
    <t>"О внесении изменений и дополнений в  районный бюджет на 2020 год и на плановый период 2021 и 2022 годов"</t>
  </si>
  <si>
    <t>Субсидии на реализацию мероприятий перечня проектов народных инициатив на 2020 год и плановый период 2021 и 2022 годов</t>
  </si>
  <si>
    <t>42.0.99.S2.370</t>
  </si>
  <si>
    <t>45.2.99.S2.370</t>
  </si>
  <si>
    <t>Переданные полномочия на уровень района</t>
  </si>
  <si>
    <t>00.2.04.00.001</t>
  </si>
  <si>
    <t>Обеспечение проведения выборов и референдумов</t>
  </si>
  <si>
    <t>Проведение выборов мэра муниципального образования</t>
  </si>
  <si>
    <t>Проведение выборов депутатов представительного органа  муниципального образования</t>
  </si>
  <si>
    <t>00.2.04.00.203</t>
  </si>
  <si>
    <t>00.2.04.00.211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</si>
  <si>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</si>
  <si>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</si>
  <si>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</si>
  <si>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</si>
  <si>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</si>
  <si>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</si>
  <si>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товаров, работ, услуг в целях капитального  ремонта)</t>
  </si>
  <si>
    <t>Субвенция на осуществление областных государственных полномочий по обеспечению бесплатным двухразовым питанием детей- инвалидов на 2020 год</t>
  </si>
  <si>
    <t>51.1.27.S3.180</t>
  </si>
  <si>
    <t>55.1.01.S.2.102</t>
  </si>
  <si>
    <t>Субсидии местным бюджетам на софинанчсирование капитальных вложений а объекты муниципальной собственности в сфере образования</t>
  </si>
  <si>
    <t>51.1.18.S2.610</t>
  </si>
  <si>
    <t>Бюджетные инвестиции в объекты капитального строительства государственной (муниципальной) собственности 9софинансирование)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</si>
  <si>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</si>
  <si>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</si>
  <si>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</si>
  <si>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</si>
  <si>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</si>
  <si>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</si>
  <si>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51.1.31.L2.551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</si>
  <si>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</si>
  <si>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51.1.32.R3.031</t>
  </si>
  <si>
    <t>Закупка товаров, работ и услуг в целях капитального ремонта государственного (муниципального) имущества</t>
  </si>
  <si>
    <t>Иные межбюджетные трансферты на воостновление мемориальных сооружений и объектов, увековечивающих память погибших при защите Отечества</t>
  </si>
  <si>
    <t>52.1.06.00.000</t>
  </si>
  <si>
    <t>540</t>
  </si>
  <si>
    <t>55.1.01.74.110</t>
  </si>
  <si>
    <t>к решению Думы муниципального района  №  25   от  30.12.2020г.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</si>
</sst>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33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6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2" fillId="0" borderId="0"/>
    <xf numFmtId="0" fontId="23" fillId="0" borderId="9">
      <alignment horizontal="left" wrapText="1" indent="2"/>
    </xf>
  </cellStyleXfs>
  <cellXfs count="170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0" fontId="4" fillId="0" borderId="0" xfId="0" applyFont="1"/>
    <xf numFmtId="0" fontId="8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6" fillId="0" borderId="0" xfId="0" applyFont="1"/>
    <xf numFmtId="0" fontId="3" fillId="0" borderId="0" xfId="0" applyFont="1" applyAlignment="1">
      <alignment vertical="center" wrapText="1"/>
    </xf>
    <xf numFmtId="0" fontId="9" fillId="0" borderId="0" xfId="0" applyFont="1"/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 wrapText="1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/>
    <xf numFmtId="49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4" fillId="2" borderId="0" xfId="0" applyFont="1" applyFill="1"/>
    <xf numFmtId="0" fontId="14" fillId="0" borderId="0" xfId="0" applyFont="1"/>
    <xf numFmtId="0" fontId="15" fillId="0" borderId="0" xfId="0" applyFont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2" fontId="0" fillId="0" borderId="0" xfId="0" applyNumberFormat="1"/>
    <xf numFmtId="17" fontId="0" fillId="0" borderId="0" xfId="0" applyNumberFormat="1"/>
    <xf numFmtId="16" fontId="0" fillId="0" borderId="0" xfId="0" applyNumberFormat="1"/>
    <xf numFmtId="0" fontId="2" fillId="2" borderId="1" xfId="0" applyFont="1" applyFill="1" applyBorder="1"/>
    <xf numFmtId="0" fontId="8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6" fillId="2" borderId="0" xfId="0" applyFont="1" applyFill="1"/>
    <xf numFmtId="49" fontId="2" fillId="2" borderId="0" xfId="0" applyNumberFormat="1" applyFont="1" applyFill="1" applyAlignment="1">
      <alignment horizontal="right"/>
    </xf>
    <xf numFmtId="49" fontId="3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7" fillId="0" borderId="0" xfId="0" applyFont="1"/>
    <xf numFmtId="0" fontId="17" fillId="2" borderId="0" xfId="0" applyFont="1" applyFill="1"/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49" fontId="20" fillId="2" borderId="0" xfId="0" applyNumberFormat="1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right" vertical="center"/>
    </xf>
    <xf numFmtId="49" fontId="16" fillId="2" borderId="0" xfId="0" applyNumberFormat="1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right"/>
    </xf>
    <xf numFmtId="0" fontId="17" fillId="2" borderId="0" xfId="0" applyFont="1" applyFill="1" applyAlignment="1">
      <alignment horizontal="right"/>
    </xf>
    <xf numFmtId="49" fontId="16" fillId="2" borderId="0" xfId="0" applyNumberFormat="1" applyFont="1" applyFill="1" applyAlignment="1">
      <alignment horizontal="right"/>
    </xf>
    <xf numFmtId="164" fontId="0" fillId="0" borderId="0" xfId="0" applyNumberFormat="1"/>
    <xf numFmtId="49" fontId="17" fillId="0" borderId="0" xfId="0" applyNumberFormat="1" applyFont="1" applyAlignment="1">
      <alignment horizontal="right"/>
    </xf>
    <xf numFmtId="0" fontId="20" fillId="0" borderId="0" xfId="0" applyFont="1"/>
    <xf numFmtId="0" fontId="21" fillId="0" borderId="0" xfId="0" applyFont="1"/>
    <xf numFmtId="0" fontId="17" fillId="2" borderId="8" xfId="0" applyFont="1" applyFill="1" applyBorder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49" fontId="28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/>
    </xf>
    <xf numFmtId="49" fontId="25" fillId="0" borderId="4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top" wrapText="1"/>
    </xf>
    <xf numFmtId="0" fontId="26" fillId="0" borderId="1" xfId="1" applyNumberFormat="1" applyFont="1" applyFill="1" applyBorder="1" applyAlignment="1">
      <alignment horizontal="center" vertical="center" wrapText="1" readingOrder="1"/>
    </xf>
    <xf numFmtId="49" fontId="25" fillId="0" borderId="1" xfId="0" applyNumberFormat="1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0" fontId="26" fillId="0" borderId="7" xfId="1" applyFont="1" applyFill="1" applyBorder="1" applyAlignment="1">
      <alignment horizontal="center" vertical="center" wrapText="1" readingOrder="1"/>
    </xf>
    <xf numFmtId="164" fontId="28" fillId="0" borderId="1" xfId="0" applyNumberFormat="1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5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vertical="top"/>
    </xf>
    <xf numFmtId="0" fontId="26" fillId="0" borderId="6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49" fontId="31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25" fillId="0" borderId="0" xfId="0" applyFont="1" applyFill="1" applyAlignment="1">
      <alignment vertical="center" wrapText="1"/>
    </xf>
    <xf numFmtId="0" fontId="0" fillId="0" borderId="0" xfId="0" applyAlignment="1">
      <alignment horizontal="right"/>
    </xf>
    <xf numFmtId="0" fontId="26" fillId="0" borderId="1" xfId="1" applyFont="1" applyFill="1" applyBorder="1" applyAlignment="1">
      <alignment horizontal="center" vertical="center" wrapText="1" readingOrder="1"/>
    </xf>
    <xf numFmtId="164" fontId="17" fillId="0" borderId="0" xfId="0" applyNumberFormat="1" applyFont="1"/>
    <xf numFmtId="0" fontId="0" fillId="0" borderId="0" xfId="0" applyAlignment="1">
      <alignment horizontal="right"/>
    </xf>
    <xf numFmtId="0" fontId="27" fillId="0" borderId="1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center" wrapText="1"/>
    </xf>
    <xf numFmtId="0" fontId="30" fillId="0" borderId="1" xfId="0" applyFont="1" applyFill="1" applyBorder="1" applyAlignment="1">
      <alignment horizontal="center" vertical="top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left" vertical="top" wrapText="1"/>
    </xf>
    <xf numFmtId="164" fontId="2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left" wrapText="1"/>
    </xf>
    <xf numFmtId="0" fontId="26" fillId="0" borderId="1" xfId="1" applyFont="1" applyFill="1" applyBorder="1" applyAlignment="1">
      <alignment horizontal="left" vertical="top" wrapText="1" readingOrder="1"/>
    </xf>
    <xf numFmtId="0" fontId="26" fillId="0" borderId="5" xfId="1" applyFont="1" applyFill="1" applyBorder="1" applyAlignment="1">
      <alignment horizontal="center" vertical="center" wrapText="1" readingOrder="1"/>
    </xf>
    <xf numFmtId="0" fontId="28" fillId="0" borderId="1" xfId="0" applyFont="1" applyFill="1" applyBorder="1" applyAlignment="1">
      <alignment vertical="top"/>
    </xf>
    <xf numFmtId="0" fontId="25" fillId="0" borderId="1" xfId="0" applyFont="1" applyFill="1" applyBorder="1" applyAlignment="1">
      <alignment vertical="top"/>
    </xf>
    <xf numFmtId="0" fontId="28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26" fillId="0" borderId="1" xfId="2" applyFont="1" applyFill="1" applyBorder="1" applyAlignment="1">
      <alignment horizontal="left" wrapText="1"/>
    </xf>
    <xf numFmtId="49" fontId="25" fillId="0" borderId="10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/>
    </xf>
    <xf numFmtId="0" fontId="26" fillId="0" borderId="9" xfId="2" applyFont="1" applyFill="1" applyAlignment="1">
      <alignment horizontal="left" wrapText="1"/>
    </xf>
    <xf numFmtId="0" fontId="24" fillId="0" borderId="1" xfId="0" applyFont="1" applyFill="1" applyBorder="1" applyAlignment="1">
      <alignment horizontal="left"/>
    </xf>
    <xf numFmtId="164" fontId="24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4" fillId="0" borderId="1" xfId="0" applyFont="1" applyFill="1" applyBorder="1" applyAlignment="1">
      <alignment horizontal="center"/>
    </xf>
    <xf numFmtId="0" fontId="24" fillId="0" borderId="3" xfId="0" applyFont="1" applyFill="1" applyBorder="1" applyAlignment="1">
      <alignment horizontal="center"/>
    </xf>
    <xf numFmtId="164" fontId="25" fillId="0" borderId="4" xfId="0" applyNumberFormat="1" applyFont="1" applyFill="1" applyBorder="1" applyAlignment="1">
      <alignment horizontal="center" vertical="center"/>
    </xf>
    <xf numFmtId="0" fontId="26" fillId="0" borderId="11" xfId="1" applyFont="1" applyFill="1" applyBorder="1" applyAlignment="1">
      <alignment horizontal="center" vertical="center" wrapText="1" readingOrder="1"/>
    </xf>
    <xf numFmtId="164" fontId="2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49" fontId="17" fillId="0" borderId="0" xfId="0" applyNumberFormat="1" applyFont="1" applyFill="1" applyAlignment="1">
      <alignment horizontal="center" vertical="center"/>
    </xf>
    <xf numFmtId="0" fontId="17" fillId="0" borderId="0" xfId="0" applyFont="1" applyFill="1"/>
    <xf numFmtId="49" fontId="32" fillId="0" borderId="12" xfId="0" applyNumberFormat="1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724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060"/>
  <sheetViews>
    <sheetView tabSelected="1" showWhiteSpace="0" zoomScale="70" zoomScaleNormal="70" zoomScaleSheetLayoutView="80" workbookViewId="0">
      <selection activeCell="A2" sqref="A2:G2"/>
    </sheetView>
  </sheetViews>
  <sheetFormatPr defaultRowHeight="12.75"/>
  <cols>
    <col min="1" max="1" width="120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64" customWidth="1"/>
    <col min="8" max="8" width="15.710937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69"/>
      <c r="B1" s="69"/>
      <c r="C1" s="69"/>
      <c r="D1" s="166" t="s">
        <v>264</v>
      </c>
      <c r="E1" s="166"/>
      <c r="F1" s="166"/>
      <c r="G1" s="166"/>
    </row>
    <row r="2" spans="1:14" ht="27.75" customHeight="1">
      <c r="A2" s="167" t="s">
        <v>454</v>
      </c>
      <c r="B2" s="169"/>
      <c r="C2" s="169"/>
      <c r="D2" s="169"/>
      <c r="E2" s="169"/>
      <c r="F2" s="169"/>
      <c r="G2" s="169"/>
    </row>
    <row r="3" spans="1:14" ht="24.75" customHeight="1">
      <c r="A3" s="167" t="s">
        <v>416</v>
      </c>
      <c r="B3" s="168"/>
      <c r="C3" s="168"/>
      <c r="D3" s="168"/>
      <c r="E3" s="168"/>
      <c r="F3" s="168"/>
      <c r="G3" s="168"/>
    </row>
    <row r="4" spans="1:14" ht="2.25" customHeight="1">
      <c r="A4" s="168"/>
      <c r="B4" s="168"/>
      <c r="C4" s="168"/>
      <c r="D4" s="168"/>
      <c r="E4" s="168"/>
      <c r="F4" s="168"/>
      <c r="G4" s="168"/>
    </row>
    <row r="5" spans="1:14" ht="15" customHeight="1">
      <c r="A5" s="165" t="s">
        <v>317</v>
      </c>
      <c r="B5" s="165"/>
      <c r="C5" s="165"/>
      <c r="D5" s="165"/>
      <c r="E5" s="165"/>
      <c r="F5" s="165"/>
      <c r="G5" s="165"/>
      <c r="H5" s="67"/>
      <c r="I5" s="67"/>
      <c r="J5" s="67"/>
      <c r="K5" s="67"/>
      <c r="L5" s="67"/>
      <c r="M5" s="67"/>
      <c r="N5" s="67"/>
    </row>
    <row r="6" spans="1:14" ht="35.25" customHeight="1">
      <c r="A6" s="165"/>
      <c r="B6" s="165"/>
      <c r="C6" s="165"/>
      <c r="D6" s="165"/>
      <c r="E6" s="165"/>
      <c r="F6" s="165"/>
      <c r="G6" s="165"/>
      <c r="H6" s="67"/>
      <c r="I6" s="67"/>
      <c r="J6" s="67"/>
      <c r="K6" s="67"/>
      <c r="L6" s="67"/>
      <c r="M6" s="67"/>
      <c r="N6" s="67"/>
    </row>
    <row r="7" spans="1:14" ht="20.25" hidden="1">
      <c r="A7" s="69"/>
      <c r="B7" s="69"/>
      <c r="C7" s="69"/>
      <c r="D7" s="69"/>
      <c r="E7" s="69"/>
      <c r="F7" s="69"/>
      <c r="G7" s="70"/>
    </row>
    <row r="8" spans="1:14" ht="20.25">
      <c r="A8" s="69"/>
      <c r="B8" s="69"/>
      <c r="C8" s="69"/>
      <c r="D8" s="69"/>
      <c r="E8" s="69"/>
      <c r="F8" s="69"/>
      <c r="G8" s="92" t="s">
        <v>0</v>
      </c>
      <c r="H8" s="52"/>
      <c r="I8" s="53"/>
      <c r="J8" s="52"/>
    </row>
    <row r="9" spans="1:14" ht="20.25">
      <c r="A9" s="156" t="s">
        <v>1</v>
      </c>
      <c r="B9" s="156" t="s">
        <v>2</v>
      </c>
      <c r="C9" s="156" t="s">
        <v>3</v>
      </c>
      <c r="D9" s="156" t="s">
        <v>4</v>
      </c>
      <c r="E9" s="156" t="s">
        <v>5</v>
      </c>
      <c r="F9" s="156" t="s">
        <v>6</v>
      </c>
      <c r="G9" s="157" t="s">
        <v>30</v>
      </c>
      <c r="I9" s="68"/>
    </row>
    <row r="10" spans="1:14" ht="20.25">
      <c r="A10" s="130" t="s">
        <v>7</v>
      </c>
      <c r="B10" s="98" t="s">
        <v>8</v>
      </c>
      <c r="C10" s="98"/>
      <c r="D10" s="98"/>
      <c r="E10" s="98"/>
      <c r="F10" s="98"/>
      <c r="G10" s="110">
        <f>G11+G22+G46+G76+G79+G118+G123+G113</f>
        <v>73736.900000000009</v>
      </c>
      <c r="H10" s="66"/>
    </row>
    <row r="11" spans="1:14" ht="39" customHeight="1">
      <c r="A11" s="131" t="s">
        <v>126</v>
      </c>
      <c r="B11" s="99" t="s">
        <v>8</v>
      </c>
      <c r="C11" s="99" t="s">
        <v>9</v>
      </c>
      <c r="D11" s="99"/>
      <c r="E11" s="99"/>
      <c r="F11" s="99"/>
      <c r="G11" s="101">
        <f>G12+G19</f>
        <v>3126.8</v>
      </c>
    </row>
    <row r="12" spans="1:14" ht="46.5" customHeight="1">
      <c r="A12" s="105" t="s">
        <v>38</v>
      </c>
      <c r="B12" s="100" t="s">
        <v>8</v>
      </c>
      <c r="C12" s="100" t="s">
        <v>9</v>
      </c>
      <c r="D12" s="100" t="s">
        <v>184</v>
      </c>
      <c r="E12" s="100"/>
      <c r="F12" s="100"/>
      <c r="G12" s="102">
        <f>G13</f>
        <v>0</v>
      </c>
    </row>
    <row r="13" spans="1:14" ht="23.25" customHeight="1">
      <c r="A13" s="105" t="s">
        <v>39</v>
      </c>
      <c r="B13" s="100" t="s">
        <v>8</v>
      </c>
      <c r="C13" s="100" t="s">
        <v>9</v>
      </c>
      <c r="D13" s="100" t="s">
        <v>183</v>
      </c>
      <c r="E13" s="100"/>
      <c r="F13" s="100"/>
      <c r="G13" s="102">
        <f>G14</f>
        <v>0</v>
      </c>
      <c r="H13" s="10"/>
    </row>
    <row r="14" spans="1:14" ht="63" customHeight="1">
      <c r="A14" s="105" t="s">
        <v>154</v>
      </c>
      <c r="B14" s="100" t="s">
        <v>8</v>
      </c>
      <c r="C14" s="100" t="s">
        <v>9</v>
      </c>
      <c r="D14" s="100" t="s">
        <v>183</v>
      </c>
      <c r="E14" s="100" t="s">
        <v>125</v>
      </c>
      <c r="F14" s="100"/>
      <c r="G14" s="102">
        <f>G15</f>
        <v>0</v>
      </c>
      <c r="H14" s="10"/>
    </row>
    <row r="15" spans="1:14" ht="24.75" customHeight="1">
      <c r="A15" s="105" t="s">
        <v>123</v>
      </c>
      <c r="B15" s="100" t="s">
        <v>8</v>
      </c>
      <c r="C15" s="100" t="s">
        <v>9</v>
      </c>
      <c r="D15" s="100" t="s">
        <v>183</v>
      </c>
      <c r="E15" s="100" t="s">
        <v>124</v>
      </c>
      <c r="F15" s="100"/>
      <c r="G15" s="102">
        <f>G16+G18+G17</f>
        <v>0</v>
      </c>
      <c r="H15" s="10"/>
    </row>
    <row r="16" spans="1:14" ht="20.25">
      <c r="A16" s="105" t="s">
        <v>318</v>
      </c>
      <c r="B16" s="100" t="s">
        <v>8</v>
      </c>
      <c r="C16" s="100" t="s">
        <v>9</v>
      </c>
      <c r="D16" s="100" t="s">
        <v>183</v>
      </c>
      <c r="E16" s="100" t="s">
        <v>91</v>
      </c>
      <c r="F16" s="100"/>
      <c r="G16" s="102">
        <v>0</v>
      </c>
      <c r="H16" s="10"/>
    </row>
    <row r="17" spans="1:8" ht="47.25" customHeight="1">
      <c r="A17" s="105" t="s">
        <v>239</v>
      </c>
      <c r="B17" s="100" t="s">
        <v>8</v>
      </c>
      <c r="C17" s="100" t="s">
        <v>9</v>
      </c>
      <c r="D17" s="100" t="s">
        <v>183</v>
      </c>
      <c r="E17" s="100" t="s">
        <v>240</v>
      </c>
      <c r="F17" s="100"/>
      <c r="G17" s="102">
        <v>0</v>
      </c>
      <c r="H17" s="10"/>
    </row>
    <row r="18" spans="1:8" ht="40.5">
      <c r="A18" s="105" t="s">
        <v>128</v>
      </c>
      <c r="B18" s="100" t="s">
        <v>8</v>
      </c>
      <c r="C18" s="100" t="s">
        <v>9</v>
      </c>
      <c r="D18" s="100" t="s">
        <v>183</v>
      </c>
      <c r="E18" s="100" t="s">
        <v>92</v>
      </c>
      <c r="F18" s="100"/>
      <c r="G18" s="102">
        <v>0</v>
      </c>
      <c r="H18" s="10"/>
    </row>
    <row r="19" spans="1:8" ht="127.5" customHeight="1">
      <c r="A19" s="105" t="s">
        <v>379</v>
      </c>
      <c r="B19" s="100"/>
      <c r="C19" s="100"/>
      <c r="D19" s="100"/>
      <c r="E19" s="100"/>
      <c r="F19" s="100"/>
      <c r="G19" s="102">
        <f>G20+G21</f>
        <v>3126.8</v>
      </c>
      <c r="H19" s="95"/>
    </row>
    <row r="20" spans="1:8" ht="24.75" customHeight="1">
      <c r="A20" s="105" t="s">
        <v>318</v>
      </c>
      <c r="B20" s="100" t="s">
        <v>8</v>
      </c>
      <c r="C20" s="100" t="s">
        <v>9</v>
      </c>
      <c r="D20" s="100" t="s">
        <v>320</v>
      </c>
      <c r="E20" s="100" t="s">
        <v>91</v>
      </c>
      <c r="F20" s="100"/>
      <c r="G20" s="102">
        <v>2455.8000000000002</v>
      </c>
      <c r="H20" s="95"/>
    </row>
    <row r="21" spans="1:8" ht="44.25" customHeight="1">
      <c r="A21" s="105" t="s">
        <v>319</v>
      </c>
      <c r="B21" s="100" t="s">
        <v>8</v>
      </c>
      <c r="C21" s="100" t="s">
        <v>9</v>
      </c>
      <c r="D21" s="100" t="s">
        <v>320</v>
      </c>
      <c r="E21" s="100" t="s">
        <v>240</v>
      </c>
      <c r="F21" s="100"/>
      <c r="G21" s="102">
        <v>671</v>
      </c>
      <c r="H21" s="95"/>
    </row>
    <row r="22" spans="1:8" ht="43.5" customHeight="1">
      <c r="A22" s="131" t="s">
        <v>40</v>
      </c>
      <c r="B22" s="99" t="s">
        <v>8</v>
      </c>
      <c r="C22" s="99" t="s">
        <v>16</v>
      </c>
      <c r="D22" s="99"/>
      <c r="E22" s="99"/>
      <c r="F22" s="99"/>
      <c r="G22" s="101">
        <f>G23</f>
        <v>4152.7</v>
      </c>
      <c r="H22" s="10"/>
    </row>
    <row r="23" spans="1:8" ht="45" customHeight="1">
      <c r="A23" s="105" t="s">
        <v>38</v>
      </c>
      <c r="B23" s="100" t="s">
        <v>8</v>
      </c>
      <c r="C23" s="100" t="s">
        <v>16</v>
      </c>
      <c r="D23" s="100" t="s">
        <v>184</v>
      </c>
      <c r="E23" s="99"/>
      <c r="F23" s="99"/>
      <c r="G23" s="102">
        <f>G24+G35+G41</f>
        <v>4152.7</v>
      </c>
      <c r="H23" s="10"/>
    </row>
    <row r="24" spans="1:8" ht="20.25">
      <c r="A24" s="105" t="s">
        <v>41</v>
      </c>
      <c r="B24" s="100" t="s">
        <v>8</v>
      </c>
      <c r="C24" s="100" t="s">
        <v>16</v>
      </c>
      <c r="D24" s="100" t="s">
        <v>211</v>
      </c>
      <c r="E24" s="99"/>
      <c r="F24" s="99"/>
      <c r="G24" s="102">
        <f>G25+G30+G34</f>
        <v>908.2</v>
      </c>
      <c r="H24" s="10"/>
    </row>
    <row r="25" spans="1:8" ht="60.75">
      <c r="A25" s="105" t="s">
        <v>154</v>
      </c>
      <c r="B25" s="100" t="s">
        <v>8</v>
      </c>
      <c r="C25" s="100" t="s">
        <v>16</v>
      </c>
      <c r="D25" s="100" t="s">
        <v>211</v>
      </c>
      <c r="E25" s="100" t="s">
        <v>125</v>
      </c>
      <c r="F25" s="100"/>
      <c r="G25" s="102">
        <f>G26</f>
        <v>172.3</v>
      </c>
      <c r="H25" s="10"/>
    </row>
    <row r="26" spans="1:8" ht="20.25">
      <c r="A26" s="105" t="s">
        <v>123</v>
      </c>
      <c r="B26" s="100" t="s">
        <v>8</v>
      </c>
      <c r="C26" s="100" t="s">
        <v>16</v>
      </c>
      <c r="D26" s="100" t="s">
        <v>211</v>
      </c>
      <c r="E26" s="100" t="s">
        <v>124</v>
      </c>
      <c r="F26" s="100"/>
      <c r="G26" s="102">
        <f>G27+G28+G29</f>
        <v>172.3</v>
      </c>
      <c r="H26" s="10"/>
    </row>
    <row r="27" spans="1:8" ht="20.25">
      <c r="A27" s="105" t="s">
        <v>318</v>
      </c>
      <c r="B27" s="100" t="s">
        <v>8</v>
      </c>
      <c r="C27" s="100" t="s">
        <v>16</v>
      </c>
      <c r="D27" s="100" t="s">
        <v>211</v>
      </c>
      <c r="E27" s="100" t="s">
        <v>91</v>
      </c>
      <c r="F27" s="100"/>
      <c r="G27" s="102">
        <v>85.1</v>
      </c>
      <c r="H27" s="11"/>
    </row>
    <row r="28" spans="1:8" ht="44.25" customHeight="1">
      <c r="A28" s="105" t="s">
        <v>239</v>
      </c>
      <c r="B28" s="100" t="s">
        <v>8</v>
      </c>
      <c r="C28" s="100" t="s">
        <v>16</v>
      </c>
      <c r="D28" s="100" t="s">
        <v>211</v>
      </c>
      <c r="E28" s="100" t="s">
        <v>240</v>
      </c>
      <c r="F28" s="100"/>
      <c r="G28" s="102">
        <v>31.2</v>
      </c>
      <c r="H28" s="11"/>
    </row>
    <row r="29" spans="1:8" ht="40.5">
      <c r="A29" s="105" t="s">
        <v>128</v>
      </c>
      <c r="B29" s="100" t="s">
        <v>8</v>
      </c>
      <c r="C29" s="100" t="s">
        <v>16</v>
      </c>
      <c r="D29" s="100" t="s">
        <v>211</v>
      </c>
      <c r="E29" s="100" t="s">
        <v>92</v>
      </c>
      <c r="F29" s="100"/>
      <c r="G29" s="102">
        <v>56</v>
      </c>
      <c r="H29" s="11"/>
    </row>
    <row r="30" spans="1:8" ht="21.75" customHeight="1">
      <c r="A30" s="105" t="s">
        <v>129</v>
      </c>
      <c r="B30" s="100" t="s">
        <v>8</v>
      </c>
      <c r="C30" s="100" t="s">
        <v>16</v>
      </c>
      <c r="D30" s="100" t="s">
        <v>211</v>
      </c>
      <c r="E30" s="100" t="s">
        <v>130</v>
      </c>
      <c r="F30" s="100"/>
      <c r="G30" s="102">
        <f>G31</f>
        <v>734.9</v>
      </c>
      <c r="H30" s="11"/>
    </row>
    <row r="31" spans="1:8" ht="27.75" customHeight="1">
      <c r="A31" s="105" t="s">
        <v>132</v>
      </c>
      <c r="B31" s="100" t="s">
        <v>8</v>
      </c>
      <c r="C31" s="100" t="s">
        <v>16</v>
      </c>
      <c r="D31" s="100" t="s">
        <v>211</v>
      </c>
      <c r="E31" s="100" t="s">
        <v>131</v>
      </c>
      <c r="F31" s="100"/>
      <c r="G31" s="102">
        <f>G32+G33</f>
        <v>734.9</v>
      </c>
      <c r="H31" s="11"/>
    </row>
    <row r="32" spans="1:8" ht="25.5" customHeight="1">
      <c r="A32" s="105" t="s">
        <v>95</v>
      </c>
      <c r="B32" s="100" t="s">
        <v>8</v>
      </c>
      <c r="C32" s="100" t="s">
        <v>16</v>
      </c>
      <c r="D32" s="100" t="s">
        <v>211</v>
      </c>
      <c r="E32" s="100" t="s">
        <v>93</v>
      </c>
      <c r="F32" s="100"/>
      <c r="G32" s="102">
        <v>126</v>
      </c>
      <c r="H32" s="11"/>
    </row>
    <row r="33" spans="1:8" ht="40.5">
      <c r="A33" s="105" t="s">
        <v>133</v>
      </c>
      <c r="B33" s="100" t="s">
        <v>8</v>
      </c>
      <c r="C33" s="100" t="s">
        <v>16</v>
      </c>
      <c r="D33" s="100" t="s">
        <v>211</v>
      </c>
      <c r="E33" s="100" t="s">
        <v>90</v>
      </c>
      <c r="F33" s="100"/>
      <c r="G33" s="102">
        <v>608.9</v>
      </c>
      <c r="H33" s="11"/>
    </row>
    <row r="34" spans="1:8" ht="20.25">
      <c r="A34" s="105" t="s">
        <v>343</v>
      </c>
      <c r="B34" s="100" t="s">
        <v>8</v>
      </c>
      <c r="C34" s="100" t="s">
        <v>16</v>
      </c>
      <c r="D34" s="100" t="s">
        <v>211</v>
      </c>
      <c r="E34" s="100" t="s">
        <v>106</v>
      </c>
      <c r="F34" s="100"/>
      <c r="G34" s="102">
        <v>1</v>
      </c>
      <c r="H34" s="11"/>
    </row>
    <row r="35" spans="1:8" ht="20.25">
      <c r="A35" s="105" t="s">
        <v>34</v>
      </c>
      <c r="B35" s="100" t="s">
        <v>8</v>
      </c>
      <c r="C35" s="100" t="s">
        <v>16</v>
      </c>
      <c r="D35" s="100" t="s">
        <v>212</v>
      </c>
      <c r="E35" s="100"/>
      <c r="F35" s="100"/>
      <c r="G35" s="102">
        <f>G36</f>
        <v>171.4</v>
      </c>
      <c r="H35" s="11"/>
    </row>
    <row r="36" spans="1:8" ht="60.75">
      <c r="A36" s="105" t="s">
        <v>154</v>
      </c>
      <c r="B36" s="100" t="s">
        <v>8</v>
      </c>
      <c r="C36" s="100" t="s">
        <v>16</v>
      </c>
      <c r="D36" s="100" t="s">
        <v>212</v>
      </c>
      <c r="E36" s="100" t="s">
        <v>125</v>
      </c>
      <c r="F36" s="100"/>
      <c r="G36" s="102">
        <f>G37</f>
        <v>171.4</v>
      </c>
      <c r="H36" s="11"/>
    </row>
    <row r="37" spans="1:8" ht="20.25">
      <c r="A37" s="105" t="s">
        <v>123</v>
      </c>
      <c r="B37" s="100" t="s">
        <v>8</v>
      </c>
      <c r="C37" s="100" t="s">
        <v>16</v>
      </c>
      <c r="D37" s="100" t="s">
        <v>212</v>
      </c>
      <c r="E37" s="100" t="s">
        <v>124</v>
      </c>
      <c r="F37" s="100"/>
      <c r="G37" s="102">
        <f>G38+G40+G39</f>
        <v>171.4</v>
      </c>
      <c r="H37" s="11"/>
    </row>
    <row r="38" spans="1:8" ht="20.25">
      <c r="A38" s="105" t="s">
        <v>318</v>
      </c>
      <c r="B38" s="100" t="s">
        <v>8</v>
      </c>
      <c r="C38" s="100" t="s">
        <v>16</v>
      </c>
      <c r="D38" s="100" t="s">
        <v>212</v>
      </c>
      <c r="E38" s="100" t="s">
        <v>91</v>
      </c>
      <c r="F38" s="100"/>
      <c r="G38" s="102">
        <v>104.4</v>
      </c>
      <c r="H38" s="11"/>
    </row>
    <row r="39" spans="1:8" ht="45.75" customHeight="1">
      <c r="A39" s="105" t="s">
        <v>239</v>
      </c>
      <c r="B39" s="100" t="s">
        <v>8</v>
      </c>
      <c r="C39" s="100" t="s">
        <v>16</v>
      </c>
      <c r="D39" s="100" t="s">
        <v>212</v>
      </c>
      <c r="E39" s="100" t="s">
        <v>240</v>
      </c>
      <c r="F39" s="100"/>
      <c r="G39" s="102">
        <v>63</v>
      </c>
      <c r="H39" s="11"/>
    </row>
    <row r="40" spans="1:8" ht="40.5">
      <c r="A40" s="105" t="s">
        <v>128</v>
      </c>
      <c r="B40" s="100" t="s">
        <v>8</v>
      </c>
      <c r="C40" s="100" t="s">
        <v>16</v>
      </c>
      <c r="D40" s="100" t="s">
        <v>212</v>
      </c>
      <c r="E40" s="100" t="s">
        <v>92</v>
      </c>
      <c r="F40" s="100"/>
      <c r="G40" s="102">
        <v>4</v>
      </c>
      <c r="H40" s="11"/>
    </row>
    <row r="41" spans="1:8" ht="127.5" customHeight="1">
      <c r="A41" s="105" t="s">
        <v>379</v>
      </c>
      <c r="B41" s="100" t="s">
        <v>8</v>
      </c>
      <c r="C41" s="100" t="s">
        <v>16</v>
      </c>
      <c r="D41" s="100"/>
      <c r="E41" s="100"/>
      <c r="F41" s="102">
        <f>F42+F43+F44+F45</f>
        <v>773.3</v>
      </c>
      <c r="G41" s="102">
        <f>G42+G43+G44+G45</f>
        <v>3073.0999999999995</v>
      </c>
      <c r="H41" s="11"/>
    </row>
    <row r="42" spans="1:8" ht="20.25">
      <c r="A42" s="105" t="s">
        <v>318</v>
      </c>
      <c r="B42" s="100" t="s">
        <v>8</v>
      </c>
      <c r="C42" s="100" t="s">
        <v>16</v>
      </c>
      <c r="D42" s="100" t="s">
        <v>321</v>
      </c>
      <c r="E42" s="100" t="s">
        <v>91</v>
      </c>
      <c r="F42" s="102">
        <v>294</v>
      </c>
      <c r="G42" s="102">
        <v>758.9</v>
      </c>
      <c r="H42" s="11"/>
    </row>
    <row r="43" spans="1:8" ht="42" customHeight="1">
      <c r="A43" s="105" t="s">
        <v>319</v>
      </c>
      <c r="B43" s="100" t="s">
        <v>8</v>
      </c>
      <c r="C43" s="100" t="s">
        <v>16</v>
      </c>
      <c r="D43" s="100" t="s">
        <v>321</v>
      </c>
      <c r="E43" s="100" t="s">
        <v>240</v>
      </c>
      <c r="F43" s="102">
        <v>80</v>
      </c>
      <c r="G43" s="102">
        <v>228.9</v>
      </c>
      <c r="H43" s="11"/>
    </row>
    <row r="44" spans="1:8" ht="20.25">
      <c r="A44" s="105" t="s">
        <v>318</v>
      </c>
      <c r="B44" s="100" t="s">
        <v>8</v>
      </c>
      <c r="C44" s="100" t="s">
        <v>16</v>
      </c>
      <c r="D44" s="100" t="s">
        <v>322</v>
      </c>
      <c r="E44" s="100" t="s">
        <v>91</v>
      </c>
      <c r="F44" s="102">
        <v>300</v>
      </c>
      <c r="G44" s="102">
        <v>1601.6</v>
      </c>
      <c r="H44" s="11"/>
    </row>
    <row r="45" spans="1:8" ht="45.75" customHeight="1">
      <c r="A45" s="105" t="s">
        <v>319</v>
      </c>
      <c r="B45" s="100" t="s">
        <v>8</v>
      </c>
      <c r="C45" s="100" t="s">
        <v>16</v>
      </c>
      <c r="D45" s="100" t="s">
        <v>322</v>
      </c>
      <c r="E45" s="100" t="s">
        <v>240</v>
      </c>
      <c r="F45" s="102">
        <v>99.3</v>
      </c>
      <c r="G45" s="102">
        <v>483.7</v>
      </c>
      <c r="H45" s="11"/>
    </row>
    <row r="46" spans="1:8" ht="63" customHeight="1">
      <c r="A46" s="131" t="s">
        <v>42</v>
      </c>
      <c r="B46" s="99" t="s">
        <v>8</v>
      </c>
      <c r="C46" s="99" t="s">
        <v>10</v>
      </c>
      <c r="D46" s="100"/>
      <c r="E46" s="99"/>
      <c r="F46" s="99"/>
      <c r="G46" s="101">
        <f>G47+G67+G64</f>
        <v>39159.5</v>
      </c>
      <c r="H46" s="11"/>
    </row>
    <row r="47" spans="1:8" ht="41.25" customHeight="1">
      <c r="A47" s="105" t="s">
        <v>38</v>
      </c>
      <c r="B47" s="100" t="s">
        <v>8</v>
      </c>
      <c r="C47" s="100" t="s">
        <v>10</v>
      </c>
      <c r="D47" s="100" t="s">
        <v>184</v>
      </c>
      <c r="E47" s="99"/>
      <c r="F47" s="99"/>
      <c r="G47" s="102">
        <f>G48+G62+G63</f>
        <v>8161.0999999999995</v>
      </c>
      <c r="H47" s="11"/>
    </row>
    <row r="48" spans="1:8" ht="20.25">
      <c r="A48" s="132" t="s">
        <v>41</v>
      </c>
      <c r="B48" s="100" t="s">
        <v>8</v>
      </c>
      <c r="C48" s="100" t="s">
        <v>10</v>
      </c>
      <c r="D48" s="100" t="s">
        <v>211</v>
      </c>
      <c r="E48" s="100"/>
      <c r="F48" s="100"/>
      <c r="G48" s="102">
        <f>G49+G54+G58+G60+G61+G59</f>
        <v>8156.7999999999993</v>
      </c>
      <c r="H48" s="11"/>
    </row>
    <row r="49" spans="1:8" ht="60.75">
      <c r="A49" s="105" t="s">
        <v>154</v>
      </c>
      <c r="B49" s="100" t="s">
        <v>8</v>
      </c>
      <c r="C49" s="100" t="s">
        <v>10</v>
      </c>
      <c r="D49" s="100" t="s">
        <v>211</v>
      </c>
      <c r="E49" s="100" t="s">
        <v>125</v>
      </c>
      <c r="F49" s="100"/>
      <c r="G49" s="102">
        <f>G50</f>
        <v>3272.8999999999996</v>
      </c>
      <c r="H49" s="11"/>
    </row>
    <row r="50" spans="1:8" ht="20.25">
      <c r="A50" s="105" t="s">
        <v>123</v>
      </c>
      <c r="B50" s="100" t="s">
        <v>8</v>
      </c>
      <c r="C50" s="100" t="s">
        <v>10</v>
      </c>
      <c r="D50" s="100" t="s">
        <v>211</v>
      </c>
      <c r="E50" s="100" t="s">
        <v>124</v>
      </c>
      <c r="F50" s="100"/>
      <c r="G50" s="102">
        <f>G51+G52+G53</f>
        <v>3272.8999999999996</v>
      </c>
      <c r="H50" s="11"/>
    </row>
    <row r="51" spans="1:8" ht="20.25">
      <c r="A51" s="105" t="s">
        <v>318</v>
      </c>
      <c r="B51" s="100" t="s">
        <v>8</v>
      </c>
      <c r="C51" s="100" t="s">
        <v>10</v>
      </c>
      <c r="D51" s="100" t="s">
        <v>211</v>
      </c>
      <c r="E51" s="100" t="s">
        <v>91</v>
      </c>
      <c r="F51" s="100"/>
      <c r="G51" s="102">
        <v>1967.3</v>
      </c>
      <c r="H51" s="11"/>
    </row>
    <row r="52" spans="1:8" ht="44.25" customHeight="1">
      <c r="A52" s="105" t="s">
        <v>239</v>
      </c>
      <c r="B52" s="100" t="s">
        <v>8</v>
      </c>
      <c r="C52" s="100" t="s">
        <v>10</v>
      </c>
      <c r="D52" s="100" t="s">
        <v>211</v>
      </c>
      <c r="E52" s="100" t="s">
        <v>240</v>
      </c>
      <c r="F52" s="100"/>
      <c r="G52" s="102">
        <v>1098.0999999999999</v>
      </c>
      <c r="H52" s="11"/>
    </row>
    <row r="53" spans="1:8" ht="40.5">
      <c r="A53" s="105" t="s">
        <v>128</v>
      </c>
      <c r="B53" s="100" t="s">
        <v>8</v>
      </c>
      <c r="C53" s="100" t="s">
        <v>10</v>
      </c>
      <c r="D53" s="100" t="s">
        <v>211</v>
      </c>
      <c r="E53" s="100" t="s">
        <v>92</v>
      </c>
      <c r="F53" s="100"/>
      <c r="G53" s="102">
        <v>207.5</v>
      </c>
      <c r="H53" s="11"/>
    </row>
    <row r="54" spans="1:8" ht="24.75" customHeight="1">
      <c r="A54" s="105" t="s">
        <v>172</v>
      </c>
      <c r="B54" s="100" t="s">
        <v>8</v>
      </c>
      <c r="C54" s="100" t="s">
        <v>10</v>
      </c>
      <c r="D54" s="100" t="s">
        <v>211</v>
      </c>
      <c r="E54" s="100" t="s">
        <v>130</v>
      </c>
      <c r="F54" s="100"/>
      <c r="G54" s="102">
        <f>G55</f>
        <v>4802.3999999999996</v>
      </c>
      <c r="H54" s="11"/>
    </row>
    <row r="55" spans="1:8" ht="23.25" customHeight="1">
      <c r="A55" s="105" t="s">
        <v>132</v>
      </c>
      <c r="B55" s="100" t="s">
        <v>8</v>
      </c>
      <c r="C55" s="100" t="s">
        <v>10</v>
      </c>
      <c r="D55" s="100" t="s">
        <v>211</v>
      </c>
      <c r="E55" s="100" t="s">
        <v>131</v>
      </c>
      <c r="F55" s="100"/>
      <c r="G55" s="102">
        <f>G56+G57</f>
        <v>4802.3999999999996</v>
      </c>
      <c r="H55" s="11"/>
    </row>
    <row r="56" spans="1:8" ht="25.5" customHeight="1">
      <c r="A56" s="105" t="s">
        <v>95</v>
      </c>
      <c r="B56" s="100" t="s">
        <v>8</v>
      </c>
      <c r="C56" s="100" t="s">
        <v>10</v>
      </c>
      <c r="D56" s="100" t="s">
        <v>211</v>
      </c>
      <c r="E56" s="100" t="s">
        <v>93</v>
      </c>
      <c r="F56" s="100"/>
      <c r="G56" s="102">
        <v>491.2</v>
      </c>
      <c r="H56" s="11"/>
    </row>
    <row r="57" spans="1:8" ht="40.5">
      <c r="A57" s="105" t="s">
        <v>133</v>
      </c>
      <c r="B57" s="100" t="s">
        <v>8</v>
      </c>
      <c r="C57" s="100" t="s">
        <v>10</v>
      </c>
      <c r="D57" s="100" t="s">
        <v>211</v>
      </c>
      <c r="E57" s="100" t="s">
        <v>90</v>
      </c>
      <c r="F57" s="100"/>
      <c r="G57" s="102">
        <v>4311.2</v>
      </c>
      <c r="H57" s="11"/>
    </row>
    <row r="58" spans="1:8" ht="20.25">
      <c r="A58" s="105" t="s">
        <v>109</v>
      </c>
      <c r="B58" s="100" t="s">
        <v>8</v>
      </c>
      <c r="C58" s="100" t="s">
        <v>10</v>
      </c>
      <c r="D58" s="100" t="s">
        <v>211</v>
      </c>
      <c r="E58" s="100" t="s">
        <v>108</v>
      </c>
      <c r="F58" s="100"/>
      <c r="G58" s="102">
        <v>8</v>
      </c>
      <c r="H58" s="11"/>
    </row>
    <row r="59" spans="1:8" ht="20.25">
      <c r="A59" s="105" t="s">
        <v>265</v>
      </c>
      <c r="B59" s="100" t="s">
        <v>8</v>
      </c>
      <c r="C59" s="100" t="s">
        <v>10</v>
      </c>
      <c r="D59" s="100" t="s">
        <v>211</v>
      </c>
      <c r="E59" s="100" t="s">
        <v>266</v>
      </c>
      <c r="F59" s="100"/>
      <c r="G59" s="102">
        <v>0</v>
      </c>
      <c r="H59" s="11"/>
    </row>
    <row r="60" spans="1:8" ht="20.25">
      <c r="A60" s="105" t="s">
        <v>344</v>
      </c>
      <c r="B60" s="100" t="s">
        <v>8</v>
      </c>
      <c r="C60" s="100" t="s">
        <v>10</v>
      </c>
      <c r="D60" s="100" t="s">
        <v>211</v>
      </c>
      <c r="E60" s="100" t="s">
        <v>106</v>
      </c>
      <c r="F60" s="100"/>
      <c r="G60" s="102">
        <v>28.4</v>
      </c>
      <c r="H60" s="11"/>
    </row>
    <row r="61" spans="1:8" ht="20.25">
      <c r="A61" s="105" t="s">
        <v>241</v>
      </c>
      <c r="B61" s="100" t="s">
        <v>8</v>
      </c>
      <c r="C61" s="100" t="s">
        <v>10</v>
      </c>
      <c r="D61" s="100" t="s">
        <v>211</v>
      </c>
      <c r="E61" s="100" t="s">
        <v>242</v>
      </c>
      <c r="F61" s="100"/>
      <c r="G61" s="102">
        <v>45.1</v>
      </c>
      <c r="H61" s="11"/>
    </row>
    <row r="62" spans="1:8" ht="20.25">
      <c r="A62" s="105" t="s">
        <v>420</v>
      </c>
      <c r="B62" s="100" t="s">
        <v>8</v>
      </c>
      <c r="C62" s="100" t="s">
        <v>10</v>
      </c>
      <c r="D62" s="100" t="s">
        <v>421</v>
      </c>
      <c r="E62" s="100" t="s">
        <v>91</v>
      </c>
      <c r="F62" s="100"/>
      <c r="G62" s="102">
        <v>3.3</v>
      </c>
      <c r="H62" s="11"/>
    </row>
    <row r="63" spans="1:8" ht="40.5">
      <c r="A63" s="105" t="s">
        <v>239</v>
      </c>
      <c r="B63" s="100" t="s">
        <v>8</v>
      </c>
      <c r="C63" s="100" t="s">
        <v>10</v>
      </c>
      <c r="D63" s="100" t="s">
        <v>421</v>
      </c>
      <c r="E63" s="100" t="s">
        <v>240</v>
      </c>
      <c r="F63" s="100"/>
      <c r="G63" s="102">
        <v>1</v>
      </c>
      <c r="H63" s="11"/>
    </row>
    <row r="64" spans="1:8" ht="129" customHeight="1">
      <c r="A64" s="105" t="s">
        <v>379</v>
      </c>
      <c r="B64" s="100" t="s">
        <v>8</v>
      </c>
      <c r="C64" s="100" t="s">
        <v>10</v>
      </c>
      <c r="D64" s="100"/>
      <c r="E64" s="100"/>
      <c r="F64" s="102">
        <f>F65+F66</f>
        <v>8787.1</v>
      </c>
      <c r="G64" s="102">
        <f>G65+G66</f>
        <v>30673</v>
      </c>
      <c r="H64" s="11"/>
    </row>
    <row r="65" spans="1:8" ht="28.15" customHeight="1">
      <c r="A65" s="105" t="s">
        <v>318</v>
      </c>
      <c r="B65" s="100" t="s">
        <v>8</v>
      </c>
      <c r="C65" s="100" t="s">
        <v>10</v>
      </c>
      <c r="D65" s="100" t="s">
        <v>321</v>
      </c>
      <c r="E65" s="100" t="s">
        <v>91</v>
      </c>
      <c r="F65" s="102">
        <v>6748.9</v>
      </c>
      <c r="G65" s="102">
        <v>23558.400000000001</v>
      </c>
      <c r="H65" s="11"/>
    </row>
    <row r="66" spans="1:8" ht="38.25" customHeight="1">
      <c r="A66" s="105" t="s">
        <v>319</v>
      </c>
      <c r="B66" s="100" t="s">
        <v>8</v>
      </c>
      <c r="C66" s="100" t="s">
        <v>10</v>
      </c>
      <c r="D66" s="100" t="s">
        <v>321</v>
      </c>
      <c r="E66" s="100" t="s">
        <v>240</v>
      </c>
      <c r="F66" s="102">
        <v>2038.2</v>
      </c>
      <c r="G66" s="102">
        <v>7114.6</v>
      </c>
      <c r="H66" s="11"/>
    </row>
    <row r="67" spans="1:8" ht="20.25">
      <c r="A67" s="132" t="s">
        <v>251</v>
      </c>
      <c r="B67" s="100" t="s">
        <v>8</v>
      </c>
      <c r="C67" s="100" t="s">
        <v>10</v>
      </c>
      <c r="D67" s="100" t="s">
        <v>195</v>
      </c>
      <c r="E67" s="100"/>
      <c r="F67" s="100"/>
      <c r="G67" s="102">
        <f>G68+G72+G74+G70</f>
        <v>325.39999999999998</v>
      </c>
      <c r="H67" s="11"/>
    </row>
    <row r="68" spans="1:8" ht="40.5">
      <c r="A68" s="105" t="s">
        <v>359</v>
      </c>
      <c r="B68" s="100" t="s">
        <v>8</v>
      </c>
      <c r="C68" s="100" t="s">
        <v>10</v>
      </c>
      <c r="D68" s="100" t="s">
        <v>250</v>
      </c>
      <c r="E68" s="100"/>
      <c r="F68" s="100"/>
      <c r="G68" s="102">
        <f>G69</f>
        <v>1</v>
      </c>
      <c r="H68" s="11"/>
    </row>
    <row r="69" spans="1:8" ht="44.25" customHeight="1">
      <c r="A69" s="105" t="s">
        <v>133</v>
      </c>
      <c r="B69" s="100" t="s">
        <v>8</v>
      </c>
      <c r="C69" s="100" t="s">
        <v>10</v>
      </c>
      <c r="D69" s="100" t="s">
        <v>250</v>
      </c>
      <c r="E69" s="100" t="s">
        <v>90</v>
      </c>
      <c r="F69" s="100"/>
      <c r="G69" s="102">
        <v>1</v>
      </c>
      <c r="H69" s="11"/>
    </row>
    <row r="70" spans="1:8" ht="41.25" customHeight="1">
      <c r="A70" s="105" t="s">
        <v>323</v>
      </c>
      <c r="B70" s="100" t="s">
        <v>8</v>
      </c>
      <c r="C70" s="100" t="s">
        <v>10</v>
      </c>
      <c r="D70" s="100" t="s">
        <v>324</v>
      </c>
      <c r="E70" s="100"/>
      <c r="F70" s="102">
        <f>F71</f>
        <v>52.5</v>
      </c>
      <c r="G70" s="102">
        <v>18</v>
      </c>
      <c r="H70" s="11"/>
    </row>
    <row r="71" spans="1:8" ht="43.5" customHeight="1">
      <c r="A71" s="105" t="s">
        <v>133</v>
      </c>
      <c r="B71" s="100" t="s">
        <v>8</v>
      </c>
      <c r="C71" s="100" t="s">
        <v>10</v>
      </c>
      <c r="D71" s="100" t="s">
        <v>324</v>
      </c>
      <c r="E71" s="100" t="s">
        <v>90</v>
      </c>
      <c r="F71" s="102">
        <v>52.5</v>
      </c>
      <c r="G71" s="102">
        <v>15</v>
      </c>
      <c r="H71" s="11"/>
    </row>
    <row r="72" spans="1:8" ht="44.25" customHeight="1">
      <c r="A72" s="105" t="s">
        <v>360</v>
      </c>
      <c r="B72" s="100" t="s">
        <v>8</v>
      </c>
      <c r="C72" s="100" t="s">
        <v>10</v>
      </c>
      <c r="D72" s="100" t="s">
        <v>252</v>
      </c>
      <c r="E72" s="100"/>
      <c r="F72" s="100"/>
      <c r="G72" s="102">
        <f>G73</f>
        <v>33</v>
      </c>
      <c r="H72" s="11"/>
    </row>
    <row r="73" spans="1:8" ht="40.5">
      <c r="A73" s="105" t="s">
        <v>133</v>
      </c>
      <c r="B73" s="100" t="s">
        <v>8</v>
      </c>
      <c r="C73" s="100" t="s">
        <v>10</v>
      </c>
      <c r="D73" s="100" t="s">
        <v>252</v>
      </c>
      <c r="E73" s="100" t="s">
        <v>90</v>
      </c>
      <c r="F73" s="100"/>
      <c r="G73" s="102">
        <v>33</v>
      </c>
      <c r="H73" s="11"/>
    </row>
    <row r="74" spans="1:8" ht="40.5">
      <c r="A74" s="105" t="s">
        <v>361</v>
      </c>
      <c r="B74" s="100" t="s">
        <v>8</v>
      </c>
      <c r="C74" s="100" t="s">
        <v>10</v>
      </c>
      <c r="D74" s="100" t="s">
        <v>253</v>
      </c>
      <c r="E74" s="100"/>
      <c r="F74" s="100"/>
      <c r="G74" s="102">
        <f>G75</f>
        <v>273.39999999999998</v>
      </c>
      <c r="H74" s="11"/>
    </row>
    <row r="75" spans="1:8" ht="40.5">
      <c r="A75" s="105" t="s">
        <v>133</v>
      </c>
      <c r="B75" s="100" t="s">
        <v>8</v>
      </c>
      <c r="C75" s="100" t="s">
        <v>10</v>
      </c>
      <c r="D75" s="100" t="s">
        <v>253</v>
      </c>
      <c r="E75" s="100" t="s">
        <v>90</v>
      </c>
      <c r="F75" s="100"/>
      <c r="G75" s="102">
        <v>273.39999999999998</v>
      </c>
      <c r="H75" s="11"/>
    </row>
    <row r="76" spans="1:8" ht="20.25">
      <c r="A76" s="133" t="s">
        <v>269</v>
      </c>
      <c r="B76" s="99" t="s">
        <v>8</v>
      </c>
      <c r="C76" s="99" t="s">
        <v>18</v>
      </c>
      <c r="D76" s="99"/>
      <c r="E76" s="99"/>
      <c r="F76" s="101">
        <f>F77</f>
        <v>59.1</v>
      </c>
      <c r="G76" s="102">
        <f>G77</f>
        <v>8.8000000000000007</v>
      </c>
      <c r="H76" s="11"/>
    </row>
    <row r="77" spans="1:8" ht="40.5">
      <c r="A77" s="124" t="s">
        <v>270</v>
      </c>
      <c r="B77" s="100" t="s">
        <v>8</v>
      </c>
      <c r="C77" s="100" t="s">
        <v>18</v>
      </c>
      <c r="D77" s="107" t="s">
        <v>316</v>
      </c>
      <c r="E77" s="100"/>
      <c r="F77" s="102">
        <f>F78</f>
        <v>59.1</v>
      </c>
      <c r="G77" s="102">
        <f>G78</f>
        <v>8.8000000000000007</v>
      </c>
      <c r="H77" s="11"/>
    </row>
    <row r="78" spans="1:8" ht="40.5">
      <c r="A78" s="105" t="s">
        <v>133</v>
      </c>
      <c r="B78" s="100" t="s">
        <v>8</v>
      </c>
      <c r="C78" s="100" t="s">
        <v>18</v>
      </c>
      <c r="D78" s="107" t="s">
        <v>316</v>
      </c>
      <c r="E78" s="100" t="s">
        <v>90</v>
      </c>
      <c r="F78" s="102">
        <v>59.1</v>
      </c>
      <c r="G78" s="102">
        <v>8.8000000000000007</v>
      </c>
      <c r="H78" s="11"/>
    </row>
    <row r="79" spans="1:8" ht="44.25" customHeight="1">
      <c r="A79" s="131" t="s">
        <v>44</v>
      </c>
      <c r="B79" s="99" t="s">
        <v>8</v>
      </c>
      <c r="C79" s="99" t="s">
        <v>11</v>
      </c>
      <c r="D79" s="99"/>
      <c r="E79" s="99"/>
      <c r="F79" s="99"/>
      <c r="G79" s="101">
        <f>G80+G105</f>
        <v>20345.800000000003</v>
      </c>
      <c r="H79" s="10"/>
    </row>
    <row r="80" spans="1:8" ht="45.75" customHeight="1">
      <c r="A80" s="105" t="s">
        <v>38</v>
      </c>
      <c r="B80" s="100" t="s">
        <v>8</v>
      </c>
      <c r="C80" s="100" t="s">
        <v>11</v>
      </c>
      <c r="D80" s="100" t="s">
        <v>184</v>
      </c>
      <c r="E80" s="100"/>
      <c r="F80" s="100"/>
      <c r="G80" s="102">
        <f>G81+G99+G110+G94</f>
        <v>7663.4</v>
      </c>
      <c r="H80" s="10"/>
    </row>
    <row r="81" spans="1:8" ht="20.25">
      <c r="A81" s="105" t="s">
        <v>41</v>
      </c>
      <c r="B81" s="100" t="s">
        <v>8</v>
      </c>
      <c r="C81" s="100" t="s">
        <v>11</v>
      </c>
      <c r="D81" s="100" t="s">
        <v>211</v>
      </c>
      <c r="E81" s="100"/>
      <c r="F81" s="100"/>
      <c r="G81" s="102">
        <f>G82+G87+G92+G93+G91</f>
        <v>4702</v>
      </c>
      <c r="H81" s="12"/>
    </row>
    <row r="82" spans="1:8" ht="66.75" customHeight="1">
      <c r="A82" s="105" t="s">
        <v>154</v>
      </c>
      <c r="B82" s="100" t="s">
        <v>8</v>
      </c>
      <c r="C82" s="100" t="s">
        <v>11</v>
      </c>
      <c r="D82" s="100" t="s">
        <v>211</v>
      </c>
      <c r="E82" s="100" t="s">
        <v>125</v>
      </c>
      <c r="F82" s="100"/>
      <c r="G82" s="102">
        <f>G84+G86+G85</f>
        <v>1040.5999999999999</v>
      </c>
      <c r="H82" s="12"/>
    </row>
    <row r="83" spans="1:8" ht="23.25" customHeight="1">
      <c r="A83" s="105" t="s">
        <v>123</v>
      </c>
      <c r="B83" s="100" t="s">
        <v>8</v>
      </c>
      <c r="C83" s="100" t="s">
        <v>11</v>
      </c>
      <c r="D83" s="100" t="s">
        <v>211</v>
      </c>
      <c r="E83" s="100" t="s">
        <v>124</v>
      </c>
      <c r="F83" s="100"/>
      <c r="G83" s="102">
        <f>G84+G86+G85</f>
        <v>1040.5999999999999</v>
      </c>
      <c r="H83" s="12"/>
    </row>
    <row r="84" spans="1:8" ht="20.25">
      <c r="A84" s="105" t="s">
        <v>279</v>
      </c>
      <c r="B84" s="100" t="s">
        <v>8</v>
      </c>
      <c r="C84" s="100" t="s">
        <v>11</v>
      </c>
      <c r="D84" s="100" t="s">
        <v>211</v>
      </c>
      <c r="E84" s="100" t="s">
        <v>91</v>
      </c>
      <c r="F84" s="100"/>
      <c r="G84" s="102">
        <v>635.6</v>
      </c>
      <c r="H84" s="12"/>
    </row>
    <row r="85" spans="1:8" ht="43.5" customHeight="1">
      <c r="A85" s="105" t="s">
        <v>239</v>
      </c>
      <c r="B85" s="100" t="s">
        <v>8</v>
      </c>
      <c r="C85" s="100" t="s">
        <v>11</v>
      </c>
      <c r="D85" s="100" t="s">
        <v>211</v>
      </c>
      <c r="E85" s="100" t="s">
        <v>240</v>
      </c>
      <c r="F85" s="100"/>
      <c r="G85" s="102">
        <v>385</v>
      </c>
      <c r="H85" s="12"/>
    </row>
    <row r="86" spans="1:8" ht="40.5">
      <c r="A86" s="105" t="s">
        <v>128</v>
      </c>
      <c r="B86" s="100" t="s">
        <v>8</v>
      </c>
      <c r="C86" s="100" t="s">
        <v>11</v>
      </c>
      <c r="D86" s="100" t="s">
        <v>211</v>
      </c>
      <c r="E86" s="100" t="s">
        <v>92</v>
      </c>
      <c r="F86" s="100"/>
      <c r="G86" s="102">
        <v>20</v>
      </c>
      <c r="H86" s="12"/>
    </row>
    <row r="87" spans="1:8" ht="20.25">
      <c r="A87" s="105" t="s">
        <v>129</v>
      </c>
      <c r="B87" s="100" t="s">
        <v>8</v>
      </c>
      <c r="C87" s="100" t="s">
        <v>11</v>
      </c>
      <c r="D87" s="100" t="s">
        <v>211</v>
      </c>
      <c r="E87" s="100" t="s">
        <v>130</v>
      </c>
      <c r="F87" s="100"/>
      <c r="G87" s="102">
        <f>G88</f>
        <v>3647.8</v>
      </c>
      <c r="H87" s="12"/>
    </row>
    <row r="88" spans="1:8" ht="27.75" customHeight="1">
      <c r="A88" s="105" t="s">
        <v>132</v>
      </c>
      <c r="B88" s="100" t="s">
        <v>8</v>
      </c>
      <c r="C88" s="100" t="s">
        <v>11</v>
      </c>
      <c r="D88" s="100" t="s">
        <v>211</v>
      </c>
      <c r="E88" s="100" t="s">
        <v>131</v>
      </c>
      <c r="F88" s="100"/>
      <c r="G88" s="102">
        <f>G89+G90</f>
        <v>3647.8</v>
      </c>
      <c r="H88" s="12"/>
    </row>
    <row r="89" spans="1:8" ht="24" customHeight="1">
      <c r="A89" s="105" t="s">
        <v>95</v>
      </c>
      <c r="B89" s="100" t="s">
        <v>8</v>
      </c>
      <c r="C89" s="100" t="s">
        <v>11</v>
      </c>
      <c r="D89" s="100" t="s">
        <v>211</v>
      </c>
      <c r="E89" s="100" t="s">
        <v>93</v>
      </c>
      <c r="F89" s="100"/>
      <c r="G89" s="102">
        <v>171.9</v>
      </c>
      <c r="H89" s="12"/>
    </row>
    <row r="90" spans="1:8" ht="40.5">
      <c r="A90" s="105" t="s">
        <v>133</v>
      </c>
      <c r="B90" s="100" t="s">
        <v>8</v>
      </c>
      <c r="C90" s="100" t="s">
        <v>11</v>
      </c>
      <c r="D90" s="100" t="s">
        <v>211</v>
      </c>
      <c r="E90" s="100" t="s">
        <v>90</v>
      </c>
      <c r="F90" s="100"/>
      <c r="G90" s="102">
        <v>3475.9</v>
      </c>
      <c r="H90" s="12"/>
    </row>
    <row r="91" spans="1:8" ht="20.25">
      <c r="A91" s="105" t="s">
        <v>265</v>
      </c>
      <c r="B91" s="100" t="s">
        <v>8</v>
      </c>
      <c r="C91" s="100" t="s">
        <v>11</v>
      </c>
      <c r="D91" s="100" t="s">
        <v>211</v>
      </c>
      <c r="E91" s="100" t="s">
        <v>266</v>
      </c>
      <c r="F91" s="100"/>
      <c r="G91" s="102">
        <v>10.3</v>
      </c>
      <c r="H91" s="12"/>
    </row>
    <row r="92" spans="1:8" ht="20.25">
      <c r="A92" s="105" t="s">
        <v>107</v>
      </c>
      <c r="B92" s="100" t="s">
        <v>8</v>
      </c>
      <c r="C92" s="100" t="s">
        <v>11</v>
      </c>
      <c r="D92" s="100" t="s">
        <v>211</v>
      </c>
      <c r="E92" s="100" t="s">
        <v>106</v>
      </c>
      <c r="F92" s="100"/>
      <c r="G92" s="102">
        <v>3.3</v>
      </c>
      <c r="H92" s="12"/>
    </row>
    <row r="93" spans="1:8" ht="20.25">
      <c r="A93" s="105" t="s">
        <v>241</v>
      </c>
      <c r="B93" s="100" t="s">
        <v>8</v>
      </c>
      <c r="C93" s="100" t="s">
        <v>11</v>
      </c>
      <c r="D93" s="100" t="s">
        <v>211</v>
      </c>
      <c r="E93" s="100" t="s">
        <v>242</v>
      </c>
      <c r="F93" s="100"/>
      <c r="G93" s="102">
        <v>0</v>
      </c>
      <c r="H93" s="12"/>
    </row>
    <row r="94" spans="1:8" ht="20.25">
      <c r="A94" s="105" t="s">
        <v>420</v>
      </c>
      <c r="B94" s="100" t="s">
        <v>8</v>
      </c>
      <c r="C94" s="100" t="s">
        <v>11</v>
      </c>
      <c r="D94" s="100" t="s">
        <v>421</v>
      </c>
      <c r="E94" s="100"/>
      <c r="F94" s="122"/>
      <c r="G94" s="102">
        <f>G95+G97+G98+G96</f>
        <v>2794.9999999999995</v>
      </c>
      <c r="H94" s="12"/>
    </row>
    <row r="95" spans="1:8" ht="20.25">
      <c r="A95" s="105" t="s">
        <v>318</v>
      </c>
      <c r="B95" s="100" t="s">
        <v>8</v>
      </c>
      <c r="C95" s="100" t="s">
        <v>11</v>
      </c>
      <c r="D95" s="100" t="s">
        <v>421</v>
      </c>
      <c r="E95" s="100" t="s">
        <v>91</v>
      </c>
      <c r="F95" s="122" t="s">
        <v>91</v>
      </c>
      <c r="G95" s="102">
        <v>2139.6999999999998</v>
      </c>
      <c r="H95" s="12"/>
    </row>
    <row r="96" spans="1:8" ht="40.5">
      <c r="A96" s="105" t="s">
        <v>128</v>
      </c>
      <c r="B96" s="100" t="s">
        <v>8</v>
      </c>
      <c r="C96" s="100" t="s">
        <v>11</v>
      </c>
      <c r="D96" s="100" t="s">
        <v>211</v>
      </c>
      <c r="E96" s="100" t="s">
        <v>92</v>
      </c>
      <c r="F96" s="122"/>
      <c r="G96" s="102">
        <v>1.9</v>
      </c>
      <c r="H96" s="12"/>
    </row>
    <row r="97" spans="1:8" ht="40.5">
      <c r="A97" s="105" t="s">
        <v>319</v>
      </c>
      <c r="B97" s="100" t="s">
        <v>8</v>
      </c>
      <c r="C97" s="100" t="s">
        <v>11</v>
      </c>
      <c r="D97" s="100" t="s">
        <v>421</v>
      </c>
      <c r="E97" s="100" t="s">
        <v>240</v>
      </c>
      <c r="F97" s="122" t="s">
        <v>240</v>
      </c>
      <c r="G97" s="102">
        <v>646.20000000000005</v>
      </c>
      <c r="H97" s="12"/>
    </row>
    <row r="98" spans="1:8" ht="20.25">
      <c r="A98" s="105" t="s">
        <v>310</v>
      </c>
      <c r="B98" s="100" t="s">
        <v>8</v>
      </c>
      <c r="C98" s="100" t="s">
        <v>11</v>
      </c>
      <c r="D98" s="100" t="s">
        <v>421</v>
      </c>
      <c r="E98" s="100" t="s">
        <v>90</v>
      </c>
      <c r="F98" s="122" t="s">
        <v>90</v>
      </c>
      <c r="G98" s="102">
        <v>7.2</v>
      </c>
      <c r="H98" s="12"/>
    </row>
    <row r="99" spans="1:8" ht="23.25" customHeight="1">
      <c r="A99" s="105" t="s">
        <v>155</v>
      </c>
      <c r="B99" s="100" t="s">
        <v>8</v>
      </c>
      <c r="C99" s="100" t="s">
        <v>11</v>
      </c>
      <c r="D99" s="100" t="s">
        <v>213</v>
      </c>
      <c r="E99" s="99"/>
      <c r="F99" s="99"/>
      <c r="G99" s="102">
        <f>G100</f>
        <v>131.4</v>
      </c>
      <c r="H99" s="12"/>
    </row>
    <row r="100" spans="1:8" ht="60.75">
      <c r="A100" s="105" t="s">
        <v>154</v>
      </c>
      <c r="B100" s="100" t="s">
        <v>8</v>
      </c>
      <c r="C100" s="100" t="s">
        <v>11</v>
      </c>
      <c r="D100" s="100" t="s">
        <v>213</v>
      </c>
      <c r="E100" s="99" t="s">
        <v>125</v>
      </c>
      <c r="F100" s="99"/>
      <c r="G100" s="102">
        <f>G101</f>
        <v>131.4</v>
      </c>
      <c r="H100" s="12"/>
    </row>
    <row r="101" spans="1:8" ht="20.25">
      <c r="A101" s="105" t="s">
        <v>123</v>
      </c>
      <c r="B101" s="100" t="s">
        <v>8</v>
      </c>
      <c r="C101" s="100" t="s">
        <v>11</v>
      </c>
      <c r="D101" s="100" t="s">
        <v>213</v>
      </c>
      <c r="E101" s="100" t="s">
        <v>124</v>
      </c>
      <c r="F101" s="99"/>
      <c r="G101" s="102">
        <f>G102+G103+G104</f>
        <v>131.4</v>
      </c>
      <c r="H101" s="12"/>
    </row>
    <row r="102" spans="1:8" ht="20.25">
      <c r="A102" s="105" t="s">
        <v>318</v>
      </c>
      <c r="B102" s="100" t="s">
        <v>8</v>
      </c>
      <c r="C102" s="100" t="s">
        <v>11</v>
      </c>
      <c r="D102" s="100" t="s">
        <v>213</v>
      </c>
      <c r="E102" s="100" t="s">
        <v>91</v>
      </c>
      <c r="F102" s="100"/>
      <c r="G102" s="102">
        <v>69.5</v>
      </c>
      <c r="H102" s="12"/>
    </row>
    <row r="103" spans="1:8" ht="44.25" customHeight="1">
      <c r="A103" s="105" t="s">
        <v>239</v>
      </c>
      <c r="B103" s="100" t="s">
        <v>8</v>
      </c>
      <c r="C103" s="100" t="s">
        <v>11</v>
      </c>
      <c r="D103" s="100" t="s">
        <v>213</v>
      </c>
      <c r="E103" s="100" t="s">
        <v>240</v>
      </c>
      <c r="F103" s="100"/>
      <c r="G103" s="102">
        <v>57.9</v>
      </c>
      <c r="H103" s="12"/>
    </row>
    <row r="104" spans="1:8" ht="40.5">
      <c r="A104" s="105" t="s">
        <v>128</v>
      </c>
      <c r="B104" s="100" t="s">
        <v>8</v>
      </c>
      <c r="C104" s="100" t="s">
        <v>11</v>
      </c>
      <c r="D104" s="100" t="s">
        <v>213</v>
      </c>
      <c r="E104" s="100" t="s">
        <v>92</v>
      </c>
      <c r="F104" s="100"/>
      <c r="G104" s="102">
        <v>4</v>
      </c>
      <c r="H104" s="12"/>
    </row>
    <row r="105" spans="1:8" ht="126.75" customHeight="1">
      <c r="A105" s="105" t="s">
        <v>379</v>
      </c>
      <c r="B105" s="100" t="s">
        <v>8</v>
      </c>
      <c r="C105" s="100" t="s">
        <v>11</v>
      </c>
      <c r="D105" s="100"/>
      <c r="E105" s="100"/>
      <c r="F105" s="100"/>
      <c r="G105" s="102">
        <f>G106+G107+G108+G109</f>
        <v>12682.400000000001</v>
      </c>
      <c r="H105" s="12"/>
    </row>
    <row r="106" spans="1:8" ht="20.25">
      <c r="A106" s="105" t="s">
        <v>318</v>
      </c>
      <c r="B106" s="100" t="s">
        <v>8</v>
      </c>
      <c r="C106" s="100" t="s">
        <v>11</v>
      </c>
      <c r="D106" s="100" t="s">
        <v>321</v>
      </c>
      <c r="E106" s="100" t="s">
        <v>91</v>
      </c>
      <c r="F106" s="100"/>
      <c r="G106" s="102">
        <v>9092.7000000000007</v>
      </c>
      <c r="H106" s="12"/>
    </row>
    <row r="107" spans="1:8" ht="47.25" customHeight="1">
      <c r="A107" s="105" t="s">
        <v>319</v>
      </c>
      <c r="B107" s="100" t="s">
        <v>8</v>
      </c>
      <c r="C107" s="100" t="s">
        <v>11</v>
      </c>
      <c r="D107" s="100" t="s">
        <v>321</v>
      </c>
      <c r="E107" s="100" t="s">
        <v>240</v>
      </c>
      <c r="F107" s="100"/>
      <c r="G107" s="102">
        <v>2485.6999999999998</v>
      </c>
      <c r="H107" s="12"/>
    </row>
    <row r="108" spans="1:8" ht="26.25" customHeight="1">
      <c r="A108" s="105" t="s">
        <v>318</v>
      </c>
      <c r="B108" s="100" t="s">
        <v>8</v>
      </c>
      <c r="C108" s="100" t="s">
        <v>11</v>
      </c>
      <c r="D108" s="100" t="s">
        <v>325</v>
      </c>
      <c r="E108" s="100" t="s">
        <v>91</v>
      </c>
      <c r="F108" s="100"/>
      <c r="G108" s="102">
        <v>856.3</v>
      </c>
      <c r="H108" s="12"/>
    </row>
    <row r="109" spans="1:8" ht="45.75" customHeight="1">
      <c r="A109" s="105" t="s">
        <v>319</v>
      </c>
      <c r="B109" s="100" t="s">
        <v>8</v>
      </c>
      <c r="C109" s="100" t="s">
        <v>11</v>
      </c>
      <c r="D109" s="100" t="s">
        <v>325</v>
      </c>
      <c r="E109" s="100" t="s">
        <v>240</v>
      </c>
      <c r="F109" s="100"/>
      <c r="G109" s="102">
        <v>247.7</v>
      </c>
      <c r="H109" s="12"/>
    </row>
    <row r="110" spans="1:8" ht="20.25">
      <c r="A110" s="105" t="s">
        <v>254</v>
      </c>
      <c r="B110" s="100" t="s">
        <v>8</v>
      </c>
      <c r="C110" s="100" t="s">
        <v>11</v>
      </c>
      <c r="D110" s="100" t="s">
        <v>195</v>
      </c>
      <c r="E110" s="100"/>
      <c r="F110" s="102">
        <f>F111</f>
        <v>10</v>
      </c>
      <c r="G110" s="102">
        <f>G111</f>
        <v>35</v>
      </c>
      <c r="H110" s="12"/>
    </row>
    <row r="111" spans="1:8" ht="40.5">
      <c r="A111" s="105" t="s">
        <v>362</v>
      </c>
      <c r="B111" s="100" t="s">
        <v>8</v>
      </c>
      <c r="C111" s="100" t="s">
        <v>11</v>
      </c>
      <c r="D111" s="100" t="s">
        <v>277</v>
      </c>
      <c r="E111" s="100"/>
      <c r="F111" s="102">
        <f>F112</f>
        <v>10</v>
      </c>
      <c r="G111" s="102">
        <f>G112</f>
        <v>35</v>
      </c>
      <c r="H111" s="12"/>
    </row>
    <row r="112" spans="1:8" ht="40.5">
      <c r="A112" s="105" t="s">
        <v>133</v>
      </c>
      <c r="B112" s="100" t="s">
        <v>8</v>
      </c>
      <c r="C112" s="100" t="s">
        <v>11</v>
      </c>
      <c r="D112" s="100" t="s">
        <v>277</v>
      </c>
      <c r="E112" s="100" t="s">
        <v>90</v>
      </c>
      <c r="F112" s="102">
        <v>10</v>
      </c>
      <c r="G112" s="102">
        <v>35</v>
      </c>
      <c r="H112" s="12"/>
    </row>
    <row r="113" spans="1:8" ht="20.25">
      <c r="A113" s="123" t="s">
        <v>422</v>
      </c>
      <c r="B113" s="100" t="s">
        <v>8</v>
      </c>
      <c r="C113" s="100" t="s">
        <v>12</v>
      </c>
      <c r="D113" s="107"/>
      <c r="E113" s="100"/>
      <c r="F113" s="102">
        <f>F114+F116</f>
        <v>3397.8</v>
      </c>
      <c r="G113" s="102">
        <f>G114+G116</f>
        <v>2809.1</v>
      </c>
      <c r="H113" s="12"/>
    </row>
    <row r="114" spans="1:8" ht="39.6" customHeight="1">
      <c r="A114" s="124" t="s">
        <v>423</v>
      </c>
      <c r="B114" s="100" t="s">
        <v>8</v>
      </c>
      <c r="C114" s="100" t="s">
        <v>12</v>
      </c>
      <c r="D114" s="100" t="s">
        <v>425</v>
      </c>
      <c r="E114" s="100"/>
      <c r="F114" s="102">
        <f>F115</f>
        <v>985.4</v>
      </c>
      <c r="G114" s="102">
        <f>G115</f>
        <v>655.4</v>
      </c>
      <c r="H114" s="12"/>
    </row>
    <row r="115" spans="1:8" ht="29.45" customHeight="1">
      <c r="A115" s="105" t="s">
        <v>310</v>
      </c>
      <c r="B115" s="100" t="s">
        <v>8</v>
      </c>
      <c r="C115" s="100" t="s">
        <v>12</v>
      </c>
      <c r="D115" s="100" t="s">
        <v>425</v>
      </c>
      <c r="E115" s="100" t="s">
        <v>90</v>
      </c>
      <c r="F115" s="102">
        <v>985.4</v>
      </c>
      <c r="G115" s="102">
        <v>655.4</v>
      </c>
      <c r="H115" s="12"/>
    </row>
    <row r="116" spans="1:8" ht="36.6" customHeight="1">
      <c r="A116" s="124" t="s">
        <v>424</v>
      </c>
      <c r="B116" s="100" t="s">
        <v>8</v>
      </c>
      <c r="C116" s="100" t="s">
        <v>12</v>
      </c>
      <c r="D116" s="100" t="s">
        <v>426</v>
      </c>
      <c r="E116" s="100"/>
      <c r="F116" s="102">
        <f>F117</f>
        <v>2412.4</v>
      </c>
      <c r="G116" s="102">
        <f>G117</f>
        <v>2153.6999999999998</v>
      </c>
      <c r="H116" s="12"/>
    </row>
    <row r="117" spans="1:8" ht="33.75" customHeight="1">
      <c r="A117" s="105" t="s">
        <v>310</v>
      </c>
      <c r="B117" s="100" t="s">
        <v>8</v>
      </c>
      <c r="C117" s="100" t="s">
        <v>12</v>
      </c>
      <c r="D117" s="100" t="s">
        <v>426</v>
      </c>
      <c r="E117" s="100" t="s">
        <v>90</v>
      </c>
      <c r="F117" s="102">
        <v>2412.4</v>
      </c>
      <c r="G117" s="102">
        <v>2153.6999999999998</v>
      </c>
      <c r="H117" s="12"/>
    </row>
    <row r="118" spans="1:8" ht="20.25">
      <c r="A118" s="131" t="s">
        <v>46</v>
      </c>
      <c r="B118" s="99" t="s">
        <v>8</v>
      </c>
      <c r="C118" s="99" t="s">
        <v>28</v>
      </c>
      <c r="D118" s="99"/>
      <c r="E118" s="99"/>
      <c r="F118" s="99"/>
      <c r="G118" s="101">
        <f>G119</f>
        <v>500</v>
      </c>
      <c r="H118" s="12"/>
    </row>
    <row r="119" spans="1:8" ht="20.25">
      <c r="A119" s="105" t="s">
        <v>46</v>
      </c>
      <c r="B119" s="100" t="s">
        <v>8</v>
      </c>
      <c r="C119" s="100" t="s">
        <v>28</v>
      </c>
      <c r="D119" s="100" t="s">
        <v>187</v>
      </c>
      <c r="E119" s="99"/>
      <c r="F119" s="99"/>
      <c r="G119" s="102">
        <f>G120</f>
        <v>500</v>
      </c>
      <c r="H119" s="12"/>
    </row>
    <row r="120" spans="1:8" ht="20.25">
      <c r="A120" s="105" t="s">
        <v>47</v>
      </c>
      <c r="B120" s="100" t="s">
        <v>8</v>
      </c>
      <c r="C120" s="100" t="s">
        <v>28</v>
      </c>
      <c r="D120" s="100" t="s">
        <v>214</v>
      </c>
      <c r="E120" s="100"/>
      <c r="F120" s="100"/>
      <c r="G120" s="102">
        <f>G122</f>
        <v>500</v>
      </c>
      <c r="H120" s="12"/>
    </row>
    <row r="121" spans="1:8" ht="20.25">
      <c r="A121" s="105" t="s">
        <v>134</v>
      </c>
      <c r="B121" s="100" t="s">
        <v>8</v>
      </c>
      <c r="C121" s="100" t="s">
        <v>28</v>
      </c>
      <c r="D121" s="100" t="s">
        <v>214</v>
      </c>
      <c r="E121" s="100" t="s">
        <v>135</v>
      </c>
      <c r="F121" s="100"/>
      <c r="G121" s="102">
        <f>G122</f>
        <v>500</v>
      </c>
      <c r="H121" s="12"/>
    </row>
    <row r="122" spans="1:8" ht="20.25">
      <c r="A122" s="105" t="s">
        <v>103</v>
      </c>
      <c r="B122" s="100" t="s">
        <v>8</v>
      </c>
      <c r="C122" s="100" t="s">
        <v>28</v>
      </c>
      <c r="D122" s="100" t="s">
        <v>214</v>
      </c>
      <c r="E122" s="100" t="s">
        <v>102</v>
      </c>
      <c r="F122" s="100"/>
      <c r="G122" s="102">
        <v>500</v>
      </c>
      <c r="H122" s="12"/>
    </row>
    <row r="123" spans="1:8" ht="20.25">
      <c r="A123" s="131" t="s">
        <v>27</v>
      </c>
      <c r="B123" s="99" t="s">
        <v>8</v>
      </c>
      <c r="C123" s="99" t="s">
        <v>66</v>
      </c>
      <c r="D123" s="99"/>
      <c r="E123" s="99"/>
      <c r="F123" s="99"/>
      <c r="G123" s="101">
        <f>G124+G129+G154+G141+G171</f>
        <v>3634.2</v>
      </c>
      <c r="H123" s="12"/>
    </row>
    <row r="124" spans="1:8" ht="40.5">
      <c r="A124" s="105" t="s">
        <v>75</v>
      </c>
      <c r="B124" s="100" t="s">
        <v>8</v>
      </c>
      <c r="C124" s="100" t="s">
        <v>66</v>
      </c>
      <c r="D124" s="100" t="s">
        <v>188</v>
      </c>
      <c r="E124" s="100"/>
      <c r="F124" s="100"/>
      <c r="G124" s="102">
        <f>G125</f>
        <v>200</v>
      </c>
      <c r="H124" s="12"/>
    </row>
    <row r="125" spans="1:8" ht="40.5">
      <c r="A125" s="105" t="s">
        <v>70</v>
      </c>
      <c r="B125" s="100" t="s">
        <v>8</v>
      </c>
      <c r="C125" s="100" t="s">
        <v>66</v>
      </c>
      <c r="D125" s="100" t="s">
        <v>185</v>
      </c>
      <c r="E125" s="100"/>
      <c r="F125" s="100"/>
      <c r="G125" s="102">
        <f>G128</f>
        <v>200</v>
      </c>
      <c r="H125" s="12"/>
    </row>
    <row r="126" spans="1:8" ht="27" customHeight="1">
      <c r="A126" s="105" t="s">
        <v>129</v>
      </c>
      <c r="B126" s="100" t="s">
        <v>8</v>
      </c>
      <c r="C126" s="100" t="s">
        <v>66</v>
      </c>
      <c r="D126" s="100" t="s">
        <v>185</v>
      </c>
      <c r="E126" s="100" t="s">
        <v>130</v>
      </c>
      <c r="F126" s="100"/>
      <c r="G126" s="102">
        <f>G127</f>
        <v>200</v>
      </c>
      <c r="H126" s="12"/>
    </row>
    <row r="127" spans="1:8" ht="20.25">
      <c r="A127" s="105" t="s">
        <v>132</v>
      </c>
      <c r="B127" s="100" t="s">
        <v>8</v>
      </c>
      <c r="C127" s="100" t="s">
        <v>66</v>
      </c>
      <c r="D127" s="100" t="s">
        <v>185</v>
      </c>
      <c r="E127" s="100" t="s">
        <v>131</v>
      </c>
      <c r="F127" s="100"/>
      <c r="G127" s="102">
        <f>G128</f>
        <v>200</v>
      </c>
      <c r="H127" s="12"/>
    </row>
    <row r="128" spans="1:8" ht="40.5">
      <c r="A128" s="105" t="s">
        <v>133</v>
      </c>
      <c r="B128" s="100" t="s">
        <v>8</v>
      </c>
      <c r="C128" s="100" t="s">
        <v>66</v>
      </c>
      <c r="D128" s="100" t="s">
        <v>185</v>
      </c>
      <c r="E128" s="100" t="s">
        <v>90</v>
      </c>
      <c r="F128" s="100"/>
      <c r="G128" s="102">
        <v>200</v>
      </c>
      <c r="H128" s="12"/>
    </row>
    <row r="129" spans="1:8" ht="29.25" customHeight="1">
      <c r="A129" s="105" t="s">
        <v>283</v>
      </c>
      <c r="B129" s="100" t="s">
        <v>8</v>
      </c>
      <c r="C129" s="100" t="s">
        <v>66</v>
      </c>
      <c r="D129" s="100" t="s">
        <v>189</v>
      </c>
      <c r="E129" s="100"/>
      <c r="F129" s="100"/>
      <c r="G129" s="102">
        <f>G131</f>
        <v>1671.8999999999999</v>
      </c>
      <c r="H129" s="46"/>
    </row>
    <row r="130" spans="1:8" ht="52.5" customHeight="1">
      <c r="A130" s="105" t="s">
        <v>284</v>
      </c>
      <c r="B130" s="100" t="s">
        <v>8</v>
      </c>
      <c r="C130" s="100" t="s">
        <v>66</v>
      </c>
      <c r="D130" s="100" t="s">
        <v>190</v>
      </c>
      <c r="E130" s="100"/>
      <c r="F130" s="100"/>
      <c r="G130" s="102">
        <f>G131</f>
        <v>1671.8999999999999</v>
      </c>
      <c r="H130" s="46"/>
    </row>
    <row r="131" spans="1:8" ht="66.75" customHeight="1">
      <c r="A131" s="105" t="s">
        <v>76</v>
      </c>
      <c r="B131" s="100" t="s">
        <v>8</v>
      </c>
      <c r="C131" s="100" t="s">
        <v>66</v>
      </c>
      <c r="D131" s="100" t="s">
        <v>173</v>
      </c>
      <c r="E131" s="100"/>
      <c r="F131" s="100"/>
      <c r="G131" s="102">
        <f>G132+G137</f>
        <v>1671.8999999999999</v>
      </c>
      <c r="H131" s="12"/>
    </row>
    <row r="132" spans="1:8" ht="63" customHeight="1">
      <c r="A132" s="105" t="s">
        <v>154</v>
      </c>
      <c r="B132" s="100" t="s">
        <v>8</v>
      </c>
      <c r="C132" s="100" t="s">
        <v>66</v>
      </c>
      <c r="D132" s="100" t="s">
        <v>173</v>
      </c>
      <c r="E132" s="100" t="s">
        <v>125</v>
      </c>
      <c r="F132" s="100"/>
      <c r="G132" s="102">
        <f>G133</f>
        <v>1509.1999999999998</v>
      </c>
      <c r="H132" s="12"/>
    </row>
    <row r="133" spans="1:8" ht="28.5" customHeight="1">
      <c r="A133" s="105" t="s">
        <v>123</v>
      </c>
      <c r="B133" s="100" t="s">
        <v>8</v>
      </c>
      <c r="C133" s="100" t="s">
        <v>66</v>
      </c>
      <c r="D133" s="100" t="s">
        <v>173</v>
      </c>
      <c r="E133" s="100" t="s">
        <v>124</v>
      </c>
      <c r="F133" s="100"/>
      <c r="G133" s="102">
        <f>G134+G135+G136</f>
        <v>1509.1999999999998</v>
      </c>
      <c r="H133" s="12"/>
    </row>
    <row r="134" spans="1:8" ht="20.25">
      <c r="A134" s="105" t="s">
        <v>318</v>
      </c>
      <c r="B134" s="100" t="s">
        <v>8</v>
      </c>
      <c r="C134" s="100" t="s">
        <v>66</v>
      </c>
      <c r="D134" s="100" t="s">
        <v>173</v>
      </c>
      <c r="E134" s="100" t="s">
        <v>91</v>
      </c>
      <c r="F134" s="100"/>
      <c r="G134" s="102">
        <v>1165.0999999999999</v>
      </c>
      <c r="H134" s="12"/>
    </row>
    <row r="135" spans="1:8" ht="40.5">
      <c r="A135" s="105" t="s">
        <v>128</v>
      </c>
      <c r="B135" s="100" t="s">
        <v>8</v>
      </c>
      <c r="C135" s="100" t="s">
        <v>66</v>
      </c>
      <c r="D135" s="100" t="s">
        <v>173</v>
      </c>
      <c r="E135" s="100" t="s">
        <v>92</v>
      </c>
      <c r="F135" s="100"/>
      <c r="G135" s="102">
        <v>0</v>
      </c>
      <c r="H135" s="12"/>
    </row>
    <row r="136" spans="1:8" ht="40.5">
      <c r="A136" s="105" t="s">
        <v>239</v>
      </c>
      <c r="B136" s="100" t="s">
        <v>8</v>
      </c>
      <c r="C136" s="100" t="s">
        <v>66</v>
      </c>
      <c r="D136" s="100" t="s">
        <v>173</v>
      </c>
      <c r="E136" s="100" t="s">
        <v>240</v>
      </c>
      <c r="F136" s="100"/>
      <c r="G136" s="102">
        <v>344.1</v>
      </c>
      <c r="H136" s="12"/>
    </row>
    <row r="137" spans="1:8" ht="30.75" customHeight="1">
      <c r="A137" s="105" t="s">
        <v>129</v>
      </c>
      <c r="B137" s="100" t="s">
        <v>8</v>
      </c>
      <c r="C137" s="100" t="s">
        <v>66</v>
      </c>
      <c r="D137" s="100" t="s">
        <v>173</v>
      </c>
      <c r="E137" s="100" t="s">
        <v>130</v>
      </c>
      <c r="F137" s="100"/>
      <c r="G137" s="102">
        <f>G138</f>
        <v>162.69999999999999</v>
      </c>
      <c r="H137" s="12"/>
    </row>
    <row r="138" spans="1:8" ht="20.25">
      <c r="A138" s="105" t="s">
        <v>132</v>
      </c>
      <c r="B138" s="100" t="s">
        <v>8</v>
      </c>
      <c r="C138" s="100" t="s">
        <v>66</v>
      </c>
      <c r="D138" s="100" t="s">
        <v>173</v>
      </c>
      <c r="E138" s="100" t="s">
        <v>131</v>
      </c>
      <c r="F138" s="100"/>
      <c r="G138" s="102">
        <f>G139+G140</f>
        <v>162.69999999999999</v>
      </c>
      <c r="H138" s="12"/>
    </row>
    <row r="139" spans="1:8" ht="20.25">
      <c r="A139" s="105" t="s">
        <v>95</v>
      </c>
      <c r="B139" s="100" t="s">
        <v>8</v>
      </c>
      <c r="C139" s="100" t="s">
        <v>66</v>
      </c>
      <c r="D139" s="100" t="s">
        <v>173</v>
      </c>
      <c r="E139" s="100" t="s">
        <v>93</v>
      </c>
      <c r="F139" s="100"/>
      <c r="G139" s="102">
        <v>20.5</v>
      </c>
      <c r="H139" s="12"/>
    </row>
    <row r="140" spans="1:8" ht="40.5">
      <c r="A140" s="105" t="s">
        <v>133</v>
      </c>
      <c r="B140" s="100" t="s">
        <v>8</v>
      </c>
      <c r="C140" s="100" t="s">
        <v>66</v>
      </c>
      <c r="D140" s="100" t="s">
        <v>173</v>
      </c>
      <c r="E140" s="100" t="s">
        <v>90</v>
      </c>
      <c r="F140" s="100"/>
      <c r="G140" s="102">
        <v>142.19999999999999</v>
      </c>
      <c r="H140" s="12"/>
    </row>
    <row r="141" spans="1:8" ht="20.25">
      <c r="A141" s="105" t="s">
        <v>281</v>
      </c>
      <c r="B141" s="100" t="s">
        <v>8</v>
      </c>
      <c r="C141" s="100" t="s">
        <v>66</v>
      </c>
      <c r="D141" s="100" t="s">
        <v>193</v>
      </c>
      <c r="E141" s="100"/>
      <c r="F141" s="100"/>
      <c r="G141" s="102">
        <f>G142</f>
        <v>863.8</v>
      </c>
      <c r="H141" s="12"/>
    </row>
    <row r="142" spans="1:8" ht="40.5">
      <c r="A142" s="105" t="s">
        <v>289</v>
      </c>
      <c r="B142" s="100" t="s">
        <v>8</v>
      </c>
      <c r="C142" s="100" t="s">
        <v>66</v>
      </c>
      <c r="D142" s="100" t="s">
        <v>194</v>
      </c>
      <c r="E142" s="100"/>
      <c r="F142" s="100"/>
      <c r="G142" s="102">
        <f>G143</f>
        <v>863.8</v>
      </c>
      <c r="H142" s="12"/>
    </row>
    <row r="143" spans="1:8" ht="40.5">
      <c r="A143" s="105" t="s">
        <v>282</v>
      </c>
      <c r="B143" s="100" t="s">
        <v>8</v>
      </c>
      <c r="C143" s="100" t="s">
        <v>66</v>
      </c>
      <c r="D143" s="100" t="s">
        <v>199</v>
      </c>
      <c r="E143" s="100"/>
      <c r="F143" s="100"/>
      <c r="G143" s="102">
        <f>G144</f>
        <v>863.8</v>
      </c>
      <c r="H143" s="12"/>
    </row>
    <row r="144" spans="1:8" ht="40.5">
      <c r="A144" s="105" t="s">
        <v>136</v>
      </c>
      <c r="B144" s="100" t="s">
        <v>8</v>
      </c>
      <c r="C144" s="100" t="s">
        <v>66</v>
      </c>
      <c r="D144" s="100" t="s">
        <v>216</v>
      </c>
      <c r="E144" s="100"/>
      <c r="F144" s="100"/>
      <c r="G144" s="102">
        <f>G145+G150</f>
        <v>863.8</v>
      </c>
      <c r="H144" s="12"/>
    </row>
    <row r="145" spans="1:8" ht="60.75">
      <c r="A145" s="105" t="s">
        <v>154</v>
      </c>
      <c r="B145" s="100" t="s">
        <v>8</v>
      </c>
      <c r="C145" s="100" t="s">
        <v>66</v>
      </c>
      <c r="D145" s="100" t="s">
        <v>298</v>
      </c>
      <c r="E145" s="100" t="s">
        <v>125</v>
      </c>
      <c r="F145" s="100"/>
      <c r="G145" s="102">
        <f>G146</f>
        <v>805.8</v>
      </c>
      <c r="H145" s="12"/>
    </row>
    <row r="146" spans="1:8" ht="20.25">
      <c r="A146" s="105" t="s">
        <v>123</v>
      </c>
      <c r="B146" s="100" t="s">
        <v>8</v>
      </c>
      <c r="C146" s="100" t="s">
        <v>66</v>
      </c>
      <c r="D146" s="100" t="s">
        <v>298</v>
      </c>
      <c r="E146" s="100" t="s">
        <v>124</v>
      </c>
      <c r="F146" s="100"/>
      <c r="G146" s="102">
        <f>G147+G149+G148</f>
        <v>805.8</v>
      </c>
      <c r="H146" s="12"/>
    </row>
    <row r="147" spans="1:8" ht="20.25">
      <c r="A147" s="105" t="s">
        <v>318</v>
      </c>
      <c r="B147" s="100" t="s">
        <v>8</v>
      </c>
      <c r="C147" s="100" t="s">
        <v>66</v>
      </c>
      <c r="D147" s="100" t="s">
        <v>298</v>
      </c>
      <c r="E147" s="100" t="s">
        <v>91</v>
      </c>
      <c r="F147" s="100"/>
      <c r="G147" s="102">
        <v>607.5</v>
      </c>
      <c r="H147" s="12"/>
    </row>
    <row r="148" spans="1:8" ht="40.5">
      <c r="A148" s="105" t="s">
        <v>128</v>
      </c>
      <c r="B148" s="100" t="s">
        <v>8</v>
      </c>
      <c r="C148" s="100" t="s">
        <v>66</v>
      </c>
      <c r="D148" s="100" t="s">
        <v>298</v>
      </c>
      <c r="E148" s="100" t="s">
        <v>92</v>
      </c>
      <c r="F148" s="100"/>
      <c r="G148" s="102">
        <v>14.8</v>
      </c>
      <c r="H148" s="12"/>
    </row>
    <row r="149" spans="1:8" ht="40.5">
      <c r="A149" s="105" t="s">
        <v>239</v>
      </c>
      <c r="B149" s="100" t="s">
        <v>8</v>
      </c>
      <c r="C149" s="100" t="s">
        <v>66</v>
      </c>
      <c r="D149" s="100" t="s">
        <v>298</v>
      </c>
      <c r="E149" s="100" t="s">
        <v>240</v>
      </c>
      <c r="F149" s="100"/>
      <c r="G149" s="102">
        <v>183.5</v>
      </c>
      <c r="H149" s="12"/>
    </row>
    <row r="150" spans="1:8" ht="20.25">
      <c r="A150" s="105" t="s">
        <v>129</v>
      </c>
      <c r="B150" s="100" t="s">
        <v>8</v>
      </c>
      <c r="C150" s="100" t="s">
        <v>66</v>
      </c>
      <c r="D150" s="100" t="s">
        <v>298</v>
      </c>
      <c r="E150" s="100" t="s">
        <v>130</v>
      </c>
      <c r="F150" s="100"/>
      <c r="G150" s="102">
        <f>G151</f>
        <v>58</v>
      </c>
      <c r="H150" s="12"/>
    </row>
    <row r="151" spans="1:8" ht="20.25">
      <c r="A151" s="105" t="s">
        <v>132</v>
      </c>
      <c r="B151" s="100" t="s">
        <v>8</v>
      </c>
      <c r="C151" s="100" t="s">
        <v>66</v>
      </c>
      <c r="D151" s="100" t="s">
        <v>298</v>
      </c>
      <c r="E151" s="100" t="s">
        <v>131</v>
      </c>
      <c r="F151" s="100"/>
      <c r="G151" s="102">
        <f>G152+G153</f>
        <v>58</v>
      </c>
      <c r="H151" s="12"/>
    </row>
    <row r="152" spans="1:8" ht="20.25">
      <c r="A152" s="105" t="s">
        <v>95</v>
      </c>
      <c r="B152" s="100" t="s">
        <v>8</v>
      </c>
      <c r="C152" s="100" t="s">
        <v>66</v>
      </c>
      <c r="D152" s="100" t="s">
        <v>298</v>
      </c>
      <c r="E152" s="100" t="s">
        <v>93</v>
      </c>
      <c r="F152" s="100"/>
      <c r="G152" s="102">
        <v>10</v>
      </c>
      <c r="H152" s="12"/>
    </row>
    <row r="153" spans="1:8" ht="40.5">
      <c r="A153" s="105" t="s">
        <v>133</v>
      </c>
      <c r="B153" s="100" t="s">
        <v>8</v>
      </c>
      <c r="C153" s="100" t="s">
        <v>66</v>
      </c>
      <c r="D153" s="100" t="s">
        <v>298</v>
      </c>
      <c r="E153" s="100" t="s">
        <v>90</v>
      </c>
      <c r="F153" s="100"/>
      <c r="G153" s="102">
        <v>48</v>
      </c>
      <c r="H153" s="12"/>
    </row>
    <row r="154" spans="1:8" ht="20.25">
      <c r="A154" s="105" t="s">
        <v>238</v>
      </c>
      <c r="B154" s="100" t="s">
        <v>8</v>
      </c>
      <c r="C154" s="100" t="s">
        <v>66</v>
      </c>
      <c r="D154" s="100" t="s">
        <v>174</v>
      </c>
      <c r="E154" s="100"/>
      <c r="F154" s="100"/>
      <c r="G154" s="102">
        <f>G155+G165+G167</f>
        <v>898.5</v>
      </c>
      <c r="H154" s="12"/>
    </row>
    <row r="155" spans="1:8" ht="40.5">
      <c r="A155" s="105" t="s">
        <v>137</v>
      </c>
      <c r="B155" s="100" t="s">
        <v>8</v>
      </c>
      <c r="C155" s="100" t="s">
        <v>66</v>
      </c>
      <c r="D155" s="100" t="s">
        <v>175</v>
      </c>
      <c r="E155" s="100"/>
      <c r="F155" s="100"/>
      <c r="G155" s="102">
        <f>G156</f>
        <v>863.8</v>
      </c>
      <c r="H155" s="12"/>
    </row>
    <row r="156" spans="1:8" ht="60.75">
      <c r="A156" s="105" t="s">
        <v>138</v>
      </c>
      <c r="B156" s="100" t="s">
        <v>8</v>
      </c>
      <c r="C156" s="100" t="s">
        <v>66</v>
      </c>
      <c r="D156" s="100" t="s">
        <v>176</v>
      </c>
      <c r="E156" s="100"/>
      <c r="F156" s="100"/>
      <c r="G156" s="102">
        <f>G157+G161</f>
        <v>863.8</v>
      </c>
      <c r="H156" s="10"/>
    </row>
    <row r="157" spans="1:8" ht="60.75">
      <c r="A157" s="105" t="s">
        <v>154</v>
      </c>
      <c r="B157" s="100" t="s">
        <v>8</v>
      </c>
      <c r="C157" s="100" t="s">
        <v>66</v>
      </c>
      <c r="D157" s="100" t="s">
        <v>176</v>
      </c>
      <c r="E157" s="100" t="s">
        <v>125</v>
      </c>
      <c r="F157" s="100"/>
      <c r="G157" s="102">
        <f>G158</f>
        <v>791</v>
      </c>
      <c r="H157" s="10"/>
    </row>
    <row r="158" spans="1:8" ht="20.25">
      <c r="A158" s="105" t="s">
        <v>123</v>
      </c>
      <c r="B158" s="100" t="s">
        <v>8</v>
      </c>
      <c r="C158" s="100" t="s">
        <v>66</v>
      </c>
      <c r="D158" s="100" t="s">
        <v>176</v>
      </c>
      <c r="E158" s="100" t="s">
        <v>124</v>
      </c>
      <c r="F158" s="100"/>
      <c r="G158" s="102">
        <f>G159+G160</f>
        <v>791</v>
      </c>
      <c r="H158" s="10"/>
    </row>
    <row r="159" spans="1:8" ht="20.25">
      <c r="A159" s="105" t="s">
        <v>318</v>
      </c>
      <c r="B159" s="100" t="s">
        <v>8</v>
      </c>
      <c r="C159" s="100" t="s">
        <v>66</v>
      </c>
      <c r="D159" s="100" t="s">
        <v>176</v>
      </c>
      <c r="E159" s="100" t="s">
        <v>91</v>
      </c>
      <c r="F159" s="100"/>
      <c r="G159" s="102">
        <v>607.5</v>
      </c>
      <c r="H159" s="10"/>
    </row>
    <row r="160" spans="1:8" ht="40.5">
      <c r="A160" s="105" t="s">
        <v>239</v>
      </c>
      <c r="B160" s="100" t="s">
        <v>8</v>
      </c>
      <c r="C160" s="100" t="s">
        <v>66</v>
      </c>
      <c r="D160" s="100" t="s">
        <v>176</v>
      </c>
      <c r="E160" s="100" t="s">
        <v>240</v>
      </c>
      <c r="F160" s="100"/>
      <c r="G160" s="102">
        <v>183.5</v>
      </c>
      <c r="H160" s="10"/>
    </row>
    <row r="161" spans="1:8" ht="20.25">
      <c r="A161" s="105" t="s">
        <v>129</v>
      </c>
      <c r="B161" s="100" t="s">
        <v>8</v>
      </c>
      <c r="C161" s="100" t="s">
        <v>66</v>
      </c>
      <c r="D161" s="100" t="s">
        <v>176</v>
      </c>
      <c r="E161" s="100" t="s">
        <v>130</v>
      </c>
      <c r="F161" s="100"/>
      <c r="G161" s="102">
        <f>G162</f>
        <v>72.8</v>
      </c>
      <c r="H161" s="10"/>
    </row>
    <row r="162" spans="1:8" ht="20.25">
      <c r="A162" s="105" t="s">
        <v>132</v>
      </c>
      <c r="B162" s="100" t="s">
        <v>8</v>
      </c>
      <c r="C162" s="100" t="s">
        <v>66</v>
      </c>
      <c r="D162" s="100" t="s">
        <v>176</v>
      </c>
      <c r="E162" s="100" t="s">
        <v>131</v>
      </c>
      <c r="F162" s="100"/>
      <c r="G162" s="102">
        <f>G163+G164</f>
        <v>72.8</v>
      </c>
      <c r="H162" s="10"/>
    </row>
    <row r="163" spans="1:8" ht="20.25">
      <c r="A163" s="105" t="s">
        <v>95</v>
      </c>
      <c r="B163" s="100" t="s">
        <v>8</v>
      </c>
      <c r="C163" s="100" t="s">
        <v>66</v>
      </c>
      <c r="D163" s="100" t="s">
        <v>176</v>
      </c>
      <c r="E163" s="100" t="s">
        <v>93</v>
      </c>
      <c r="F163" s="100"/>
      <c r="G163" s="102">
        <v>6.8</v>
      </c>
      <c r="H163" s="10"/>
    </row>
    <row r="164" spans="1:8" ht="40.5">
      <c r="A164" s="105" t="s">
        <v>133</v>
      </c>
      <c r="B164" s="100" t="s">
        <v>8</v>
      </c>
      <c r="C164" s="100" t="s">
        <v>66</v>
      </c>
      <c r="D164" s="100" t="s">
        <v>176</v>
      </c>
      <c r="E164" s="100" t="s">
        <v>90</v>
      </c>
      <c r="F164" s="100"/>
      <c r="G164" s="102">
        <v>66</v>
      </c>
      <c r="H164" s="10"/>
    </row>
    <row r="165" spans="1:8" ht="81">
      <c r="A165" s="105" t="s">
        <v>156</v>
      </c>
      <c r="B165" s="107" t="s">
        <v>8</v>
      </c>
      <c r="C165" s="100" t="s">
        <v>66</v>
      </c>
      <c r="D165" s="100" t="s">
        <v>177</v>
      </c>
      <c r="E165" s="100"/>
      <c r="F165" s="100"/>
      <c r="G165" s="102">
        <f>G166</f>
        <v>0.7</v>
      </c>
      <c r="H165" s="10"/>
    </row>
    <row r="166" spans="1:8" ht="40.5">
      <c r="A166" s="105" t="s">
        <v>133</v>
      </c>
      <c r="B166" s="107" t="s">
        <v>8</v>
      </c>
      <c r="C166" s="100" t="s">
        <v>66</v>
      </c>
      <c r="D166" s="100" t="s">
        <v>177</v>
      </c>
      <c r="E166" s="100" t="s">
        <v>90</v>
      </c>
      <c r="F166" s="100" t="s">
        <v>90</v>
      </c>
      <c r="G166" s="102">
        <v>0.7</v>
      </c>
      <c r="H166" s="10"/>
    </row>
    <row r="167" spans="1:8" ht="40.5">
      <c r="A167" s="105" t="s">
        <v>278</v>
      </c>
      <c r="B167" s="100" t="s">
        <v>8</v>
      </c>
      <c r="C167" s="100" t="s">
        <v>66</v>
      </c>
      <c r="D167" s="100" t="s">
        <v>280</v>
      </c>
      <c r="E167" s="100"/>
      <c r="F167" s="100"/>
      <c r="G167" s="102">
        <f>G168+G169+G170</f>
        <v>34</v>
      </c>
      <c r="H167" s="10"/>
    </row>
    <row r="168" spans="1:8" ht="20.25">
      <c r="A168" s="105" t="s">
        <v>279</v>
      </c>
      <c r="B168" s="100" t="s">
        <v>8</v>
      </c>
      <c r="C168" s="100" t="s">
        <v>66</v>
      </c>
      <c r="D168" s="100" t="s">
        <v>280</v>
      </c>
      <c r="E168" s="100" t="s">
        <v>91</v>
      </c>
      <c r="F168" s="100"/>
      <c r="G168" s="102">
        <v>24.8</v>
      </c>
      <c r="H168" s="10"/>
    </row>
    <row r="169" spans="1:8" ht="40.5">
      <c r="A169" s="105" t="s">
        <v>239</v>
      </c>
      <c r="B169" s="100" t="s">
        <v>8</v>
      </c>
      <c r="C169" s="100" t="s">
        <v>66</v>
      </c>
      <c r="D169" s="100" t="s">
        <v>280</v>
      </c>
      <c r="E169" s="100" t="s">
        <v>240</v>
      </c>
      <c r="F169" s="100"/>
      <c r="G169" s="102">
        <v>7.4</v>
      </c>
      <c r="H169" s="10"/>
    </row>
    <row r="170" spans="1:8" ht="40.5">
      <c r="A170" s="105" t="s">
        <v>133</v>
      </c>
      <c r="B170" s="100" t="s">
        <v>8</v>
      </c>
      <c r="C170" s="100" t="s">
        <v>66</v>
      </c>
      <c r="D170" s="100" t="s">
        <v>280</v>
      </c>
      <c r="E170" s="100" t="s">
        <v>90</v>
      </c>
      <c r="F170" s="100"/>
      <c r="G170" s="102">
        <v>1.8</v>
      </c>
      <c r="H170" s="10"/>
    </row>
    <row r="171" spans="1:8" ht="29.25" customHeight="1">
      <c r="A171" s="105" t="s">
        <v>326</v>
      </c>
      <c r="B171" s="100" t="s">
        <v>8</v>
      </c>
      <c r="C171" s="100" t="s">
        <v>66</v>
      </c>
      <c r="D171" s="100" t="s">
        <v>327</v>
      </c>
      <c r="E171" s="100"/>
      <c r="F171" s="100"/>
      <c r="G171" s="102">
        <f>G172</f>
        <v>0</v>
      </c>
      <c r="H171" s="95"/>
    </row>
    <row r="172" spans="1:8" ht="53.25" customHeight="1">
      <c r="A172" s="105" t="s">
        <v>133</v>
      </c>
      <c r="B172" s="100" t="s">
        <v>8</v>
      </c>
      <c r="C172" s="100" t="s">
        <v>66</v>
      </c>
      <c r="D172" s="100" t="s">
        <v>327</v>
      </c>
      <c r="E172" s="100" t="s">
        <v>90</v>
      </c>
      <c r="F172" s="100"/>
      <c r="G172" s="102">
        <v>0</v>
      </c>
      <c r="H172" s="95"/>
    </row>
    <row r="173" spans="1:8" ht="33" customHeight="1">
      <c r="A173" s="130" t="s">
        <v>13</v>
      </c>
      <c r="B173" s="98" t="s">
        <v>14</v>
      </c>
      <c r="C173" s="98"/>
      <c r="D173" s="103"/>
      <c r="E173" s="103"/>
      <c r="F173" s="103"/>
      <c r="G173" s="110">
        <f>G176+G174</f>
        <v>8226.5</v>
      </c>
      <c r="H173" s="10"/>
    </row>
    <row r="174" spans="1:8" ht="66.599999999999994" customHeight="1">
      <c r="A174" s="125" t="s">
        <v>427</v>
      </c>
      <c r="B174" s="99" t="s">
        <v>16</v>
      </c>
      <c r="C174" s="99" t="s">
        <v>15</v>
      </c>
      <c r="D174" s="99"/>
      <c r="E174" s="99"/>
      <c r="F174" s="103"/>
      <c r="G174" s="110">
        <v>269</v>
      </c>
      <c r="H174" s="120"/>
    </row>
    <row r="175" spans="1:8" ht="33" customHeight="1">
      <c r="A175" s="105" t="s">
        <v>310</v>
      </c>
      <c r="B175" s="99" t="s">
        <v>16</v>
      </c>
      <c r="C175" s="99" t="s">
        <v>15</v>
      </c>
      <c r="D175" s="100" t="s">
        <v>428</v>
      </c>
      <c r="E175" s="99" t="s">
        <v>90</v>
      </c>
      <c r="F175" s="103"/>
      <c r="G175" s="110">
        <v>269</v>
      </c>
      <c r="H175" s="120"/>
    </row>
    <row r="176" spans="1:8" ht="40.5">
      <c r="A176" s="131" t="s">
        <v>88</v>
      </c>
      <c r="B176" s="100" t="s">
        <v>16</v>
      </c>
      <c r="C176" s="100" t="s">
        <v>69</v>
      </c>
      <c r="D176" s="100"/>
      <c r="E176" s="99"/>
      <c r="F176" s="99"/>
      <c r="G176" s="101">
        <f>G178+G185+G188</f>
        <v>7957.5</v>
      </c>
      <c r="H176" s="12"/>
    </row>
    <row r="177" spans="1:8" ht="40.5">
      <c r="A177" s="105" t="s">
        <v>48</v>
      </c>
      <c r="B177" s="100" t="s">
        <v>16</v>
      </c>
      <c r="C177" s="100" t="s">
        <v>69</v>
      </c>
      <c r="D177" s="100" t="s">
        <v>178</v>
      </c>
      <c r="E177" s="99"/>
      <c r="F177" s="99"/>
      <c r="G177" s="101">
        <f>G178</f>
        <v>1944.8</v>
      </c>
      <c r="H177" s="12"/>
    </row>
    <row r="178" spans="1:8" ht="40.5">
      <c r="A178" s="105" t="s">
        <v>295</v>
      </c>
      <c r="B178" s="100" t="s">
        <v>16</v>
      </c>
      <c r="C178" s="100" t="s">
        <v>69</v>
      </c>
      <c r="D178" s="100" t="s">
        <v>287</v>
      </c>
      <c r="E178" s="99"/>
      <c r="F178" s="99"/>
      <c r="G178" s="101">
        <f>G179+G180+G181+G182+G183+G184</f>
        <v>1944.8</v>
      </c>
      <c r="H178" s="12"/>
    </row>
    <row r="179" spans="1:8" ht="30" customHeight="1">
      <c r="A179" s="105" t="s">
        <v>345</v>
      </c>
      <c r="B179" s="100" t="s">
        <v>16</v>
      </c>
      <c r="C179" s="100" t="s">
        <v>69</v>
      </c>
      <c r="D179" s="100" t="s">
        <v>287</v>
      </c>
      <c r="E179" s="100" t="s">
        <v>97</v>
      </c>
      <c r="F179" s="99"/>
      <c r="G179" s="102">
        <v>404.2</v>
      </c>
      <c r="H179" s="12"/>
    </row>
    <row r="180" spans="1:8" ht="40.5">
      <c r="A180" s="105" t="s">
        <v>243</v>
      </c>
      <c r="B180" s="100" t="s">
        <v>16</v>
      </c>
      <c r="C180" s="100" t="s">
        <v>69</v>
      </c>
      <c r="D180" s="100" t="s">
        <v>287</v>
      </c>
      <c r="E180" s="100" t="s">
        <v>244</v>
      </c>
      <c r="F180" s="99"/>
      <c r="G180" s="102">
        <v>235.1</v>
      </c>
      <c r="H180" s="12"/>
    </row>
    <row r="181" spans="1:8" ht="20.25">
      <c r="A181" s="105" t="s">
        <v>346</v>
      </c>
      <c r="B181" s="100" t="s">
        <v>16</v>
      </c>
      <c r="C181" s="100" t="s">
        <v>69</v>
      </c>
      <c r="D181" s="100" t="s">
        <v>287</v>
      </c>
      <c r="E181" s="100" t="s">
        <v>98</v>
      </c>
      <c r="F181" s="99"/>
      <c r="G181" s="102">
        <v>5</v>
      </c>
      <c r="H181" s="12"/>
    </row>
    <row r="182" spans="1:8" ht="20.25">
      <c r="A182" s="105" t="s">
        <v>95</v>
      </c>
      <c r="B182" s="100" t="s">
        <v>16</v>
      </c>
      <c r="C182" s="100" t="s">
        <v>69</v>
      </c>
      <c r="D182" s="100" t="s">
        <v>287</v>
      </c>
      <c r="E182" s="100" t="s">
        <v>93</v>
      </c>
      <c r="F182" s="99"/>
      <c r="G182" s="102">
        <v>140</v>
      </c>
      <c r="H182" s="12"/>
    </row>
    <row r="183" spans="1:8" ht="40.5">
      <c r="A183" s="105" t="s">
        <v>133</v>
      </c>
      <c r="B183" s="100" t="s">
        <v>16</v>
      </c>
      <c r="C183" s="100" t="s">
        <v>69</v>
      </c>
      <c r="D183" s="100" t="s">
        <v>287</v>
      </c>
      <c r="E183" s="100" t="s">
        <v>90</v>
      </c>
      <c r="F183" s="99"/>
      <c r="G183" s="102">
        <v>1158.5</v>
      </c>
      <c r="H183" s="12"/>
    </row>
    <row r="184" spans="1:8" ht="20.25">
      <c r="A184" s="105" t="s">
        <v>241</v>
      </c>
      <c r="B184" s="100" t="s">
        <v>16</v>
      </c>
      <c r="C184" s="100" t="s">
        <v>69</v>
      </c>
      <c r="D184" s="100" t="s">
        <v>287</v>
      </c>
      <c r="E184" s="100" t="s">
        <v>242</v>
      </c>
      <c r="F184" s="99"/>
      <c r="G184" s="102">
        <v>2</v>
      </c>
      <c r="H184" s="12"/>
    </row>
    <row r="185" spans="1:8" ht="126.75" customHeight="1">
      <c r="A185" s="105" t="s">
        <v>380</v>
      </c>
      <c r="B185" s="100" t="s">
        <v>16</v>
      </c>
      <c r="C185" s="100" t="s">
        <v>69</v>
      </c>
      <c r="D185" s="100"/>
      <c r="E185" s="100"/>
      <c r="F185" s="99"/>
      <c r="G185" s="102">
        <f>G186+G187</f>
        <v>5961.7</v>
      </c>
      <c r="H185" s="12"/>
    </row>
    <row r="186" spans="1:8" ht="26.25" customHeight="1">
      <c r="A186" s="105" t="s">
        <v>347</v>
      </c>
      <c r="B186" s="100" t="s">
        <v>16</v>
      </c>
      <c r="C186" s="100" t="s">
        <v>69</v>
      </c>
      <c r="D186" s="100" t="s">
        <v>328</v>
      </c>
      <c r="E186" s="100" t="s">
        <v>97</v>
      </c>
      <c r="F186" s="99"/>
      <c r="G186" s="102">
        <v>4665.7</v>
      </c>
      <c r="H186" s="12"/>
    </row>
    <row r="187" spans="1:8" ht="40.5">
      <c r="A187" s="105" t="s">
        <v>243</v>
      </c>
      <c r="B187" s="100" t="s">
        <v>16</v>
      </c>
      <c r="C187" s="100" t="s">
        <v>69</v>
      </c>
      <c r="D187" s="100" t="s">
        <v>328</v>
      </c>
      <c r="E187" s="100" t="s">
        <v>244</v>
      </c>
      <c r="F187" s="99"/>
      <c r="G187" s="102">
        <v>1296</v>
      </c>
      <c r="H187" s="12"/>
    </row>
    <row r="188" spans="1:8" ht="20.25">
      <c r="A188" s="105" t="s">
        <v>139</v>
      </c>
      <c r="B188" s="100" t="s">
        <v>16</v>
      </c>
      <c r="C188" s="100" t="s">
        <v>69</v>
      </c>
      <c r="D188" s="100" t="s">
        <v>195</v>
      </c>
      <c r="E188" s="100"/>
      <c r="F188" s="100"/>
      <c r="G188" s="102">
        <f>G189+G193</f>
        <v>51</v>
      </c>
      <c r="H188" s="12"/>
    </row>
    <row r="189" spans="1:8" ht="43.5" customHeight="1">
      <c r="A189" s="105" t="s">
        <v>329</v>
      </c>
      <c r="B189" s="100" t="s">
        <v>16</v>
      </c>
      <c r="C189" s="100" t="s">
        <v>69</v>
      </c>
      <c r="D189" s="100" t="s">
        <v>324</v>
      </c>
      <c r="E189" s="100"/>
      <c r="F189" s="100"/>
      <c r="G189" s="102">
        <f>G192</f>
        <v>1</v>
      </c>
      <c r="H189" s="12"/>
    </row>
    <row r="190" spans="1:8" ht="27" customHeight="1">
      <c r="A190" s="105" t="s">
        <v>129</v>
      </c>
      <c r="B190" s="100" t="s">
        <v>16</v>
      </c>
      <c r="C190" s="100" t="s">
        <v>69</v>
      </c>
      <c r="D190" s="100" t="s">
        <v>324</v>
      </c>
      <c r="E190" s="100" t="s">
        <v>130</v>
      </c>
      <c r="F190" s="100"/>
      <c r="G190" s="102">
        <f>G191</f>
        <v>1</v>
      </c>
      <c r="H190" s="12"/>
    </row>
    <row r="191" spans="1:8" ht="20.25">
      <c r="A191" s="105" t="s">
        <v>132</v>
      </c>
      <c r="B191" s="100" t="s">
        <v>16</v>
      </c>
      <c r="C191" s="100" t="s">
        <v>69</v>
      </c>
      <c r="D191" s="100" t="s">
        <v>324</v>
      </c>
      <c r="E191" s="100" t="s">
        <v>131</v>
      </c>
      <c r="F191" s="100"/>
      <c r="G191" s="102">
        <f>G192</f>
        <v>1</v>
      </c>
      <c r="H191" s="12"/>
    </row>
    <row r="192" spans="1:8" ht="45" customHeight="1">
      <c r="A192" s="105" t="s">
        <v>133</v>
      </c>
      <c r="B192" s="100" t="s">
        <v>16</v>
      </c>
      <c r="C192" s="100" t="s">
        <v>69</v>
      </c>
      <c r="D192" s="100" t="s">
        <v>324</v>
      </c>
      <c r="E192" s="100" t="s">
        <v>90</v>
      </c>
      <c r="F192" s="100"/>
      <c r="G192" s="102">
        <v>1</v>
      </c>
      <c r="H192" s="10"/>
    </row>
    <row r="193" spans="1:8" ht="39.75" customHeight="1">
      <c r="A193" s="105" t="s">
        <v>381</v>
      </c>
      <c r="B193" s="100" t="s">
        <v>16</v>
      </c>
      <c r="C193" s="100" t="s">
        <v>69</v>
      </c>
      <c r="D193" s="100" t="s">
        <v>217</v>
      </c>
      <c r="E193" s="100"/>
      <c r="F193" s="100"/>
      <c r="G193" s="102">
        <f>G194+G195</f>
        <v>50</v>
      </c>
      <c r="H193" s="95"/>
    </row>
    <row r="194" spans="1:8" ht="45.75" customHeight="1">
      <c r="A194" s="105" t="s">
        <v>340</v>
      </c>
      <c r="B194" s="100" t="s">
        <v>16</v>
      </c>
      <c r="C194" s="100" t="s">
        <v>69</v>
      </c>
      <c r="D194" s="100" t="s">
        <v>217</v>
      </c>
      <c r="E194" s="100" t="s">
        <v>147</v>
      </c>
      <c r="F194" s="100"/>
      <c r="G194" s="102">
        <v>20</v>
      </c>
      <c r="H194" s="95"/>
    </row>
    <row r="195" spans="1:8" ht="43.5" customHeight="1">
      <c r="A195" s="105" t="s">
        <v>133</v>
      </c>
      <c r="B195" s="100" t="s">
        <v>16</v>
      </c>
      <c r="C195" s="100" t="s">
        <v>69</v>
      </c>
      <c r="D195" s="100" t="s">
        <v>217</v>
      </c>
      <c r="E195" s="100" t="s">
        <v>90</v>
      </c>
      <c r="F195" s="100"/>
      <c r="G195" s="102">
        <v>30</v>
      </c>
      <c r="H195" s="95"/>
    </row>
    <row r="196" spans="1:8" ht="20.25">
      <c r="A196" s="130" t="s">
        <v>17</v>
      </c>
      <c r="B196" s="98" t="s">
        <v>10</v>
      </c>
      <c r="C196" s="98"/>
      <c r="D196" s="98"/>
      <c r="E196" s="98"/>
      <c r="F196" s="98"/>
      <c r="G196" s="110">
        <f>G200+G207+G204+G198</f>
        <v>6575.8</v>
      </c>
      <c r="H196" s="11"/>
    </row>
    <row r="197" spans="1:8" ht="20.25">
      <c r="A197" s="134" t="s">
        <v>149</v>
      </c>
      <c r="B197" s="135" t="s">
        <v>10</v>
      </c>
      <c r="C197" s="99" t="s">
        <v>18</v>
      </c>
      <c r="D197" s="99"/>
      <c r="E197" s="99"/>
      <c r="F197" s="98"/>
      <c r="G197" s="110">
        <f>G198</f>
        <v>441.3</v>
      </c>
      <c r="H197" s="11"/>
    </row>
    <row r="198" spans="1:8" ht="40.5">
      <c r="A198" s="136" t="s">
        <v>150</v>
      </c>
      <c r="B198" s="107" t="s">
        <v>10</v>
      </c>
      <c r="C198" s="100" t="s">
        <v>18</v>
      </c>
      <c r="D198" s="100" t="s">
        <v>179</v>
      </c>
      <c r="E198" s="100"/>
      <c r="F198" s="98"/>
      <c r="G198" s="102">
        <f>G199</f>
        <v>441.3</v>
      </c>
      <c r="H198" s="11"/>
    </row>
    <row r="199" spans="1:8" ht="40.5">
      <c r="A199" s="105" t="s">
        <v>133</v>
      </c>
      <c r="B199" s="107" t="s">
        <v>10</v>
      </c>
      <c r="C199" s="100" t="s">
        <v>18</v>
      </c>
      <c r="D199" s="100" t="s">
        <v>179</v>
      </c>
      <c r="E199" s="100" t="s">
        <v>90</v>
      </c>
      <c r="F199" s="98"/>
      <c r="G199" s="102">
        <v>441.3</v>
      </c>
      <c r="H199" s="11"/>
    </row>
    <row r="200" spans="1:8" ht="20.25">
      <c r="A200" s="137" t="s">
        <v>19</v>
      </c>
      <c r="B200" s="99" t="s">
        <v>10</v>
      </c>
      <c r="C200" s="99" t="s">
        <v>20</v>
      </c>
      <c r="D200" s="99"/>
      <c r="E200" s="99"/>
      <c r="F200" s="99"/>
      <c r="G200" s="101">
        <f>G201</f>
        <v>5854.3</v>
      </c>
      <c r="H200" s="10"/>
    </row>
    <row r="201" spans="1:8" ht="20.25">
      <c r="A201" s="105" t="s">
        <v>77</v>
      </c>
      <c r="B201" s="100" t="s">
        <v>10</v>
      </c>
      <c r="C201" s="100" t="s">
        <v>20</v>
      </c>
      <c r="D201" s="100" t="s">
        <v>196</v>
      </c>
      <c r="E201" s="100"/>
      <c r="F201" s="100"/>
      <c r="G201" s="102">
        <f>G202</f>
        <v>5854.3</v>
      </c>
      <c r="H201" s="10"/>
    </row>
    <row r="202" spans="1:8" ht="20.25">
      <c r="A202" s="105" t="s">
        <v>134</v>
      </c>
      <c r="B202" s="100" t="s">
        <v>10</v>
      </c>
      <c r="C202" s="100" t="s">
        <v>20</v>
      </c>
      <c r="D202" s="100" t="s">
        <v>200</v>
      </c>
      <c r="E202" s="100" t="s">
        <v>130</v>
      </c>
      <c r="F202" s="100"/>
      <c r="G202" s="102">
        <f>G203</f>
        <v>5854.3</v>
      </c>
      <c r="H202" s="10"/>
    </row>
    <row r="203" spans="1:8" ht="40.5">
      <c r="A203" s="105" t="s">
        <v>133</v>
      </c>
      <c r="B203" s="100" t="s">
        <v>10</v>
      </c>
      <c r="C203" s="100" t="s">
        <v>20</v>
      </c>
      <c r="D203" s="100" t="s">
        <v>200</v>
      </c>
      <c r="E203" s="100" t="s">
        <v>90</v>
      </c>
      <c r="F203" s="100"/>
      <c r="G203" s="102">
        <v>5854.3</v>
      </c>
      <c r="H203" s="10"/>
    </row>
    <row r="204" spans="1:8" ht="20.25">
      <c r="A204" s="131" t="s">
        <v>116</v>
      </c>
      <c r="B204" s="100" t="s">
        <v>10</v>
      </c>
      <c r="C204" s="100" t="s">
        <v>15</v>
      </c>
      <c r="D204" s="100"/>
      <c r="E204" s="100"/>
      <c r="F204" s="100"/>
      <c r="G204" s="102">
        <f>G205</f>
        <v>10</v>
      </c>
      <c r="H204" s="10"/>
    </row>
    <row r="205" spans="1:8" ht="20.25">
      <c r="A205" s="105" t="s">
        <v>117</v>
      </c>
      <c r="B205" s="100" t="s">
        <v>10</v>
      </c>
      <c r="C205" s="100" t="s">
        <v>15</v>
      </c>
      <c r="D205" s="100" t="s">
        <v>197</v>
      </c>
      <c r="E205" s="100"/>
      <c r="F205" s="100"/>
      <c r="G205" s="102">
        <f>G206</f>
        <v>10</v>
      </c>
      <c r="H205" s="10"/>
    </row>
    <row r="206" spans="1:8" ht="40.5">
      <c r="A206" s="105" t="s">
        <v>133</v>
      </c>
      <c r="B206" s="100" t="s">
        <v>10</v>
      </c>
      <c r="C206" s="100" t="s">
        <v>15</v>
      </c>
      <c r="D206" s="100" t="s">
        <v>197</v>
      </c>
      <c r="E206" s="100" t="s">
        <v>90</v>
      </c>
      <c r="F206" s="100"/>
      <c r="G206" s="102">
        <v>10</v>
      </c>
      <c r="H206" s="10"/>
    </row>
    <row r="207" spans="1:8" ht="20.25">
      <c r="A207" s="131" t="s">
        <v>49</v>
      </c>
      <c r="B207" s="99" t="s">
        <v>10</v>
      </c>
      <c r="C207" s="99" t="s">
        <v>32</v>
      </c>
      <c r="D207" s="99"/>
      <c r="E207" s="100"/>
      <c r="F207" s="100"/>
      <c r="G207" s="101">
        <f>G208</f>
        <v>270.2</v>
      </c>
      <c r="H207" s="10"/>
    </row>
    <row r="208" spans="1:8" ht="40.5">
      <c r="A208" s="105" t="s">
        <v>290</v>
      </c>
      <c r="B208" s="100" t="s">
        <v>10</v>
      </c>
      <c r="C208" s="100" t="s">
        <v>32</v>
      </c>
      <c r="D208" s="100" t="s">
        <v>191</v>
      </c>
      <c r="E208" s="100"/>
      <c r="F208" s="102"/>
      <c r="G208" s="102">
        <f>G209</f>
        <v>270.2</v>
      </c>
      <c r="H208" s="10"/>
    </row>
    <row r="209" spans="1:8" ht="40.5">
      <c r="A209" s="105" t="s">
        <v>291</v>
      </c>
      <c r="B209" s="100" t="s">
        <v>10</v>
      </c>
      <c r="C209" s="100" t="s">
        <v>32</v>
      </c>
      <c r="D209" s="100" t="s">
        <v>192</v>
      </c>
      <c r="E209" s="100"/>
      <c r="F209" s="102"/>
      <c r="G209" s="102">
        <f>G210</f>
        <v>270.2</v>
      </c>
      <c r="H209" s="10"/>
    </row>
    <row r="210" spans="1:8" ht="40.5">
      <c r="A210" s="105" t="s">
        <v>292</v>
      </c>
      <c r="B210" s="100" t="s">
        <v>10</v>
      </c>
      <c r="C210" s="100" t="s">
        <v>32</v>
      </c>
      <c r="D210" s="100" t="s">
        <v>218</v>
      </c>
      <c r="E210" s="100"/>
      <c r="F210" s="102"/>
      <c r="G210" s="102">
        <f>G211</f>
        <v>270.2</v>
      </c>
      <c r="H210" s="10"/>
    </row>
    <row r="211" spans="1:8" ht="60.75">
      <c r="A211" s="105" t="s">
        <v>157</v>
      </c>
      <c r="B211" s="100" t="s">
        <v>10</v>
      </c>
      <c r="C211" s="100" t="s">
        <v>32</v>
      </c>
      <c r="D211" s="100" t="s">
        <v>180</v>
      </c>
      <c r="E211" s="100"/>
      <c r="F211" s="100"/>
      <c r="G211" s="102">
        <f>G216+G214</f>
        <v>270.2</v>
      </c>
      <c r="H211" s="10"/>
    </row>
    <row r="212" spans="1:8" ht="20.25">
      <c r="A212" s="105" t="s">
        <v>134</v>
      </c>
      <c r="B212" s="100" t="s">
        <v>10</v>
      </c>
      <c r="C212" s="100" t="s">
        <v>32</v>
      </c>
      <c r="D212" s="100" t="s">
        <v>180</v>
      </c>
      <c r="E212" s="100" t="s">
        <v>135</v>
      </c>
      <c r="F212" s="100"/>
      <c r="G212" s="102">
        <f>G213</f>
        <v>256.7</v>
      </c>
      <c r="H212" s="10"/>
    </row>
    <row r="213" spans="1:8" ht="40.5">
      <c r="A213" s="105" t="s">
        <v>382</v>
      </c>
      <c r="B213" s="100" t="s">
        <v>10</v>
      </c>
      <c r="C213" s="100" t="s">
        <v>32</v>
      </c>
      <c r="D213" s="100" t="s">
        <v>180</v>
      </c>
      <c r="E213" s="100" t="s">
        <v>348</v>
      </c>
      <c r="F213" s="100"/>
      <c r="G213" s="102">
        <f>G214</f>
        <v>256.7</v>
      </c>
      <c r="H213" s="10"/>
    </row>
    <row r="214" spans="1:8" ht="60.75">
      <c r="A214" s="105" t="s">
        <v>383</v>
      </c>
      <c r="B214" s="100" t="s">
        <v>10</v>
      </c>
      <c r="C214" s="100" t="s">
        <v>32</v>
      </c>
      <c r="D214" s="100" t="s">
        <v>180</v>
      </c>
      <c r="E214" s="100" t="s">
        <v>330</v>
      </c>
      <c r="F214" s="100"/>
      <c r="G214" s="102">
        <v>256.7</v>
      </c>
      <c r="H214" s="10"/>
    </row>
    <row r="215" spans="1:8" ht="40.5">
      <c r="A215" s="105" t="s">
        <v>158</v>
      </c>
      <c r="B215" s="100" t="s">
        <v>10</v>
      </c>
      <c r="C215" s="100" t="s">
        <v>32</v>
      </c>
      <c r="D215" s="100" t="s">
        <v>180</v>
      </c>
      <c r="E215" s="100"/>
      <c r="F215" s="100"/>
      <c r="G215" s="102">
        <f>G216</f>
        <v>13.5</v>
      </c>
      <c r="H215" s="10"/>
    </row>
    <row r="216" spans="1:8" ht="78" customHeight="1">
      <c r="A216" s="105" t="s">
        <v>383</v>
      </c>
      <c r="B216" s="100" t="s">
        <v>10</v>
      </c>
      <c r="C216" s="100" t="s">
        <v>32</v>
      </c>
      <c r="D216" s="100" t="s">
        <v>180</v>
      </c>
      <c r="E216" s="100" t="s">
        <v>330</v>
      </c>
      <c r="F216" s="100"/>
      <c r="G216" s="102">
        <v>13.5</v>
      </c>
      <c r="H216" s="10"/>
    </row>
    <row r="217" spans="1:8" ht="21" customHeight="1">
      <c r="A217" s="130" t="s">
        <v>21</v>
      </c>
      <c r="B217" s="98" t="s">
        <v>18</v>
      </c>
      <c r="C217" s="98"/>
      <c r="D217" s="98"/>
      <c r="E217" s="98"/>
      <c r="F217" s="98"/>
      <c r="G217" s="138">
        <f>G224+G231</f>
        <v>899.7</v>
      </c>
      <c r="H217" s="10"/>
    </row>
    <row r="218" spans="1:8" ht="20.25" hidden="1">
      <c r="A218" s="139" t="s">
        <v>74</v>
      </c>
      <c r="B218" s="99" t="s">
        <v>18</v>
      </c>
      <c r="C218" s="99" t="s">
        <v>8</v>
      </c>
      <c r="D218" s="99"/>
      <c r="E218" s="99"/>
      <c r="F218" s="99"/>
      <c r="G218" s="112">
        <f>G219</f>
        <v>0</v>
      </c>
      <c r="H218" s="10"/>
    </row>
    <row r="219" spans="1:8" ht="20.25" hidden="1">
      <c r="A219" s="105" t="s">
        <v>78</v>
      </c>
      <c r="B219" s="100" t="s">
        <v>18</v>
      </c>
      <c r="C219" s="100" t="s">
        <v>8</v>
      </c>
      <c r="D219" s="100" t="s">
        <v>29</v>
      </c>
      <c r="E219" s="100"/>
      <c r="F219" s="100"/>
      <c r="G219" s="102">
        <f>G220</f>
        <v>0</v>
      </c>
      <c r="H219" s="10"/>
    </row>
    <row r="220" spans="1:8" ht="40.5" hidden="1">
      <c r="A220" s="105" t="s">
        <v>73</v>
      </c>
      <c r="B220" s="100" t="s">
        <v>18</v>
      </c>
      <c r="C220" s="100" t="s">
        <v>8</v>
      </c>
      <c r="D220" s="100" t="s">
        <v>72</v>
      </c>
      <c r="E220" s="100"/>
      <c r="F220" s="100"/>
      <c r="G220" s="102">
        <f>G221</f>
        <v>0</v>
      </c>
      <c r="H220" s="10"/>
    </row>
    <row r="221" spans="1:8" ht="20.25" hidden="1">
      <c r="A221" s="105" t="s">
        <v>57</v>
      </c>
      <c r="B221" s="100" t="s">
        <v>18</v>
      </c>
      <c r="C221" s="100" t="s">
        <v>8</v>
      </c>
      <c r="D221" s="100" t="s">
        <v>72</v>
      </c>
      <c r="E221" s="100" t="s">
        <v>35</v>
      </c>
      <c r="F221" s="100" t="s">
        <v>35</v>
      </c>
      <c r="G221" s="102">
        <v>0</v>
      </c>
      <c r="H221" s="10"/>
    </row>
    <row r="222" spans="1:8" ht="40.5" hidden="1">
      <c r="A222" s="132" t="s">
        <v>67</v>
      </c>
      <c r="B222" s="100" t="s">
        <v>18</v>
      </c>
      <c r="C222" s="100" t="s">
        <v>9</v>
      </c>
      <c r="D222" s="100" t="s">
        <v>71</v>
      </c>
      <c r="E222" s="100"/>
      <c r="F222" s="100"/>
      <c r="G222" s="102">
        <f>G223</f>
        <v>0</v>
      </c>
      <c r="H222" s="10"/>
    </row>
    <row r="223" spans="1:8" ht="20.25" hidden="1">
      <c r="A223" s="105" t="s">
        <v>50</v>
      </c>
      <c r="B223" s="100" t="s">
        <v>18</v>
      </c>
      <c r="C223" s="100" t="s">
        <v>9</v>
      </c>
      <c r="D223" s="100" t="s">
        <v>71</v>
      </c>
      <c r="E223" s="100" t="s">
        <v>33</v>
      </c>
      <c r="F223" s="100"/>
      <c r="G223" s="102">
        <v>0</v>
      </c>
      <c r="H223" s="10"/>
    </row>
    <row r="224" spans="1:8" ht="20.25">
      <c r="A224" s="140" t="s">
        <v>74</v>
      </c>
      <c r="B224" s="100" t="s">
        <v>18</v>
      </c>
      <c r="C224" s="100"/>
      <c r="D224" s="100"/>
      <c r="E224" s="100"/>
      <c r="F224" s="100"/>
      <c r="G224" s="102">
        <f>G225</f>
        <v>880</v>
      </c>
      <c r="H224" s="10"/>
    </row>
    <row r="225" spans="1:8" ht="20.25">
      <c r="A225" s="137" t="s">
        <v>36</v>
      </c>
      <c r="B225" s="99" t="s">
        <v>18</v>
      </c>
      <c r="C225" s="99" t="s">
        <v>16</v>
      </c>
      <c r="D225" s="99"/>
      <c r="E225" s="99"/>
      <c r="F225" s="99"/>
      <c r="G225" s="101">
        <f>G226</f>
        <v>880</v>
      </c>
      <c r="H225" s="10"/>
    </row>
    <row r="226" spans="1:8" ht="20.25">
      <c r="A226" s="132" t="s">
        <v>52</v>
      </c>
      <c r="B226" s="100" t="s">
        <v>18</v>
      </c>
      <c r="C226" s="100" t="s">
        <v>16</v>
      </c>
      <c r="D226" s="100" t="s">
        <v>198</v>
      </c>
      <c r="E226" s="99"/>
      <c r="F226" s="99"/>
      <c r="G226" s="102">
        <f>G227</f>
        <v>880</v>
      </c>
      <c r="H226" s="10"/>
    </row>
    <row r="227" spans="1:8" ht="20.25">
      <c r="A227" s="132" t="s">
        <v>51</v>
      </c>
      <c r="B227" s="100" t="s">
        <v>18</v>
      </c>
      <c r="C227" s="100" t="s">
        <v>16</v>
      </c>
      <c r="D227" s="100" t="s">
        <v>201</v>
      </c>
      <c r="E227" s="100"/>
      <c r="F227" s="100"/>
      <c r="G227" s="102">
        <f>G230</f>
        <v>880</v>
      </c>
      <c r="H227" s="10"/>
    </row>
    <row r="228" spans="1:8" ht="20.25">
      <c r="A228" s="105" t="s">
        <v>129</v>
      </c>
      <c r="B228" s="100" t="s">
        <v>18</v>
      </c>
      <c r="C228" s="100" t="s">
        <v>16</v>
      </c>
      <c r="D228" s="100" t="s">
        <v>201</v>
      </c>
      <c r="E228" s="100" t="s">
        <v>130</v>
      </c>
      <c r="F228" s="100"/>
      <c r="G228" s="102">
        <f>G229</f>
        <v>880</v>
      </c>
      <c r="H228" s="10"/>
    </row>
    <row r="229" spans="1:8" ht="20.25">
      <c r="A229" s="105" t="s">
        <v>132</v>
      </c>
      <c r="B229" s="100" t="s">
        <v>18</v>
      </c>
      <c r="C229" s="100" t="s">
        <v>16</v>
      </c>
      <c r="D229" s="100" t="s">
        <v>201</v>
      </c>
      <c r="E229" s="100" t="s">
        <v>131</v>
      </c>
      <c r="F229" s="100"/>
      <c r="G229" s="102">
        <f>G230</f>
        <v>880</v>
      </c>
      <c r="H229" s="10"/>
    </row>
    <row r="230" spans="1:8" ht="40.5">
      <c r="A230" s="105" t="s">
        <v>133</v>
      </c>
      <c r="B230" s="100" t="s">
        <v>18</v>
      </c>
      <c r="C230" s="100" t="s">
        <v>16</v>
      </c>
      <c r="D230" s="100" t="s">
        <v>201</v>
      </c>
      <c r="E230" s="100" t="s">
        <v>90</v>
      </c>
      <c r="F230" s="100"/>
      <c r="G230" s="102">
        <v>880</v>
      </c>
      <c r="H230" s="10"/>
    </row>
    <row r="231" spans="1:8" ht="30" customHeight="1">
      <c r="A231" s="105" t="s">
        <v>429</v>
      </c>
      <c r="B231" s="100" t="s">
        <v>18</v>
      </c>
      <c r="C231" s="100" t="s">
        <v>18</v>
      </c>
      <c r="D231" s="100"/>
      <c r="E231" s="100"/>
      <c r="F231" s="100"/>
      <c r="G231" s="102">
        <f>G232</f>
        <v>19.7</v>
      </c>
      <c r="H231" s="120"/>
    </row>
    <row r="232" spans="1:8" ht="29.45" customHeight="1">
      <c r="A232" s="105" t="s">
        <v>104</v>
      </c>
      <c r="B232" s="100" t="s">
        <v>18</v>
      </c>
      <c r="C232" s="100" t="s">
        <v>18</v>
      </c>
      <c r="D232" s="100" t="s">
        <v>430</v>
      </c>
      <c r="E232" s="100" t="s">
        <v>90</v>
      </c>
      <c r="F232" s="100"/>
      <c r="G232" s="102">
        <v>19.7</v>
      </c>
      <c r="H232" s="120"/>
    </row>
    <row r="233" spans="1:8" ht="20.25">
      <c r="A233" s="135" t="s">
        <v>271</v>
      </c>
      <c r="B233" s="99" t="s">
        <v>11</v>
      </c>
      <c r="C233" s="100"/>
      <c r="D233" s="100"/>
      <c r="E233" s="100"/>
      <c r="F233" s="102">
        <f t="shared" ref="F233:G235" si="0">F234</f>
        <v>50</v>
      </c>
      <c r="G233" s="101">
        <f t="shared" si="0"/>
        <v>731.8</v>
      </c>
      <c r="H233" s="10"/>
    </row>
    <row r="234" spans="1:8" ht="20.25">
      <c r="A234" s="124" t="s">
        <v>272</v>
      </c>
      <c r="B234" s="100" t="s">
        <v>11</v>
      </c>
      <c r="C234" s="100" t="s">
        <v>18</v>
      </c>
      <c r="D234" s="100"/>
      <c r="E234" s="100"/>
      <c r="F234" s="102">
        <f t="shared" si="0"/>
        <v>50</v>
      </c>
      <c r="G234" s="102">
        <f t="shared" si="0"/>
        <v>731.8</v>
      </c>
      <c r="H234" s="10"/>
    </row>
    <row r="235" spans="1:8" ht="20.25">
      <c r="A235" s="124" t="s">
        <v>273</v>
      </c>
      <c r="B235" s="100" t="s">
        <v>11</v>
      </c>
      <c r="C235" s="100" t="s">
        <v>18</v>
      </c>
      <c r="D235" s="100" t="s">
        <v>274</v>
      </c>
      <c r="E235" s="100"/>
      <c r="F235" s="102">
        <f t="shared" si="0"/>
        <v>50</v>
      </c>
      <c r="G235" s="102">
        <f t="shared" si="0"/>
        <v>731.8</v>
      </c>
      <c r="H235" s="10"/>
    </row>
    <row r="236" spans="1:8" ht="40.5">
      <c r="A236" s="105" t="s">
        <v>133</v>
      </c>
      <c r="B236" s="100" t="s">
        <v>11</v>
      </c>
      <c r="C236" s="100" t="s">
        <v>18</v>
      </c>
      <c r="D236" s="100" t="s">
        <v>274</v>
      </c>
      <c r="E236" s="100" t="s">
        <v>90</v>
      </c>
      <c r="F236" s="102">
        <v>50</v>
      </c>
      <c r="G236" s="102">
        <v>731.8</v>
      </c>
      <c r="H236" s="10"/>
    </row>
    <row r="237" spans="1:8" ht="20.25">
      <c r="A237" s="130" t="s">
        <v>22</v>
      </c>
      <c r="B237" s="99" t="s">
        <v>12</v>
      </c>
      <c r="C237" s="99"/>
      <c r="D237" s="99"/>
      <c r="E237" s="99"/>
      <c r="F237" s="99"/>
      <c r="G237" s="110">
        <f>G238+G287+G383+G427+G454</f>
        <v>739593.7</v>
      </c>
      <c r="H237" s="10"/>
    </row>
    <row r="238" spans="1:8" ht="20.25">
      <c r="A238" s="137" t="s">
        <v>53</v>
      </c>
      <c r="B238" s="99" t="s">
        <v>12</v>
      </c>
      <c r="C238" s="99" t="s">
        <v>8</v>
      </c>
      <c r="D238" s="99"/>
      <c r="E238" s="100"/>
      <c r="F238" s="100"/>
      <c r="G238" s="101">
        <f>G239+G256+G270+G253+G267</f>
        <v>171507.5</v>
      </c>
      <c r="H238" s="10"/>
    </row>
    <row r="239" spans="1:8" ht="20.25">
      <c r="A239" s="132" t="s">
        <v>54</v>
      </c>
      <c r="B239" s="100" t="s">
        <v>12</v>
      </c>
      <c r="C239" s="100" t="s">
        <v>8</v>
      </c>
      <c r="D239" s="100" t="s">
        <v>205</v>
      </c>
      <c r="E239" s="100"/>
      <c r="F239" s="100"/>
      <c r="G239" s="102">
        <f>G240+G243+G249</f>
        <v>26133.899999999998</v>
      </c>
      <c r="H239" s="10"/>
    </row>
    <row r="240" spans="1:8" ht="60.75">
      <c r="A240" s="105" t="s">
        <v>154</v>
      </c>
      <c r="B240" s="100" t="s">
        <v>12</v>
      </c>
      <c r="C240" s="100" t="s">
        <v>8</v>
      </c>
      <c r="D240" s="100" t="s">
        <v>205</v>
      </c>
      <c r="E240" s="100" t="s">
        <v>125</v>
      </c>
      <c r="F240" s="100"/>
      <c r="G240" s="102">
        <f>G241</f>
        <v>50</v>
      </c>
      <c r="H240" s="10"/>
    </row>
    <row r="241" spans="1:8" ht="20.25">
      <c r="A241" s="105" t="s">
        <v>140</v>
      </c>
      <c r="B241" s="100" t="s">
        <v>12</v>
      </c>
      <c r="C241" s="100" t="s">
        <v>8</v>
      </c>
      <c r="D241" s="100" t="s">
        <v>205</v>
      </c>
      <c r="E241" s="100" t="s">
        <v>141</v>
      </c>
      <c r="F241" s="100"/>
      <c r="G241" s="102">
        <f>G242</f>
        <v>50</v>
      </c>
      <c r="H241" s="10"/>
    </row>
    <row r="242" spans="1:8" ht="20.25">
      <c r="A242" s="105" t="s">
        <v>346</v>
      </c>
      <c r="B242" s="100" t="s">
        <v>12</v>
      </c>
      <c r="C242" s="100" t="s">
        <v>8</v>
      </c>
      <c r="D242" s="100" t="s">
        <v>205</v>
      </c>
      <c r="E242" s="100" t="s">
        <v>98</v>
      </c>
      <c r="F242" s="100"/>
      <c r="G242" s="102">
        <v>50</v>
      </c>
      <c r="H242" s="10"/>
    </row>
    <row r="243" spans="1:8" ht="20.25">
      <c r="A243" s="105" t="s">
        <v>129</v>
      </c>
      <c r="B243" s="100" t="s">
        <v>12</v>
      </c>
      <c r="C243" s="100" t="s">
        <v>8</v>
      </c>
      <c r="D243" s="100" t="s">
        <v>205</v>
      </c>
      <c r="E243" s="100" t="s">
        <v>130</v>
      </c>
      <c r="F243" s="100"/>
      <c r="G243" s="102">
        <f>G244</f>
        <v>25278.6</v>
      </c>
      <c r="H243" s="10"/>
    </row>
    <row r="244" spans="1:8" ht="20.25">
      <c r="A244" s="105" t="s">
        <v>132</v>
      </c>
      <c r="B244" s="100" t="s">
        <v>12</v>
      </c>
      <c r="C244" s="100" t="s">
        <v>8</v>
      </c>
      <c r="D244" s="100" t="s">
        <v>205</v>
      </c>
      <c r="E244" s="100" t="s">
        <v>131</v>
      </c>
      <c r="F244" s="100"/>
      <c r="G244" s="102">
        <f>G245+G248+G246+G247</f>
        <v>25278.6</v>
      </c>
      <c r="H244" s="10"/>
    </row>
    <row r="245" spans="1:8" ht="20.25">
      <c r="A245" s="105" t="s">
        <v>95</v>
      </c>
      <c r="B245" s="100" t="s">
        <v>12</v>
      </c>
      <c r="C245" s="100" t="s">
        <v>8</v>
      </c>
      <c r="D245" s="100" t="s">
        <v>205</v>
      </c>
      <c r="E245" s="100" t="s">
        <v>93</v>
      </c>
      <c r="F245" s="100"/>
      <c r="G245" s="102">
        <v>168</v>
      </c>
      <c r="H245" s="10"/>
    </row>
    <row r="246" spans="1:8" ht="40.5">
      <c r="A246" s="105" t="s">
        <v>249</v>
      </c>
      <c r="B246" s="100" t="s">
        <v>12</v>
      </c>
      <c r="C246" s="100" t="s">
        <v>8</v>
      </c>
      <c r="D246" s="100" t="s">
        <v>205</v>
      </c>
      <c r="E246" s="100" t="s">
        <v>248</v>
      </c>
      <c r="F246" s="100"/>
      <c r="G246" s="102">
        <v>6500</v>
      </c>
      <c r="H246" s="94"/>
    </row>
    <row r="247" spans="1:8" ht="40.5">
      <c r="A247" s="117" t="s">
        <v>431</v>
      </c>
      <c r="B247" s="100" t="s">
        <v>12</v>
      </c>
      <c r="C247" s="100" t="s">
        <v>8</v>
      </c>
      <c r="D247" s="100" t="s">
        <v>205</v>
      </c>
      <c r="E247" s="100" t="s">
        <v>121</v>
      </c>
      <c r="F247" s="100"/>
      <c r="G247" s="102">
        <v>171</v>
      </c>
      <c r="H247" s="129"/>
    </row>
    <row r="248" spans="1:8" ht="40.5">
      <c r="A248" s="105" t="s">
        <v>133</v>
      </c>
      <c r="B248" s="100" t="s">
        <v>12</v>
      </c>
      <c r="C248" s="100" t="s">
        <v>8</v>
      </c>
      <c r="D248" s="100" t="s">
        <v>205</v>
      </c>
      <c r="E248" s="100" t="s">
        <v>90</v>
      </c>
      <c r="F248" s="100"/>
      <c r="G248" s="102">
        <v>18439.599999999999</v>
      </c>
      <c r="H248" s="10"/>
    </row>
    <row r="249" spans="1:8" ht="20.25">
      <c r="A249" s="105" t="s">
        <v>142</v>
      </c>
      <c r="B249" s="100" t="s">
        <v>12</v>
      </c>
      <c r="C249" s="100" t="s">
        <v>8</v>
      </c>
      <c r="D249" s="100" t="s">
        <v>205</v>
      </c>
      <c r="E249" s="100" t="s">
        <v>135</v>
      </c>
      <c r="F249" s="100"/>
      <c r="G249" s="102">
        <f>G250+G251+G252</f>
        <v>805.3</v>
      </c>
      <c r="H249" s="10"/>
    </row>
    <row r="250" spans="1:8" ht="20.25">
      <c r="A250" s="105" t="s">
        <v>265</v>
      </c>
      <c r="B250" s="100" t="s">
        <v>12</v>
      </c>
      <c r="C250" s="100" t="s">
        <v>8</v>
      </c>
      <c r="D250" s="100" t="s">
        <v>205</v>
      </c>
      <c r="E250" s="100" t="s">
        <v>266</v>
      </c>
      <c r="F250" s="100"/>
      <c r="G250" s="102">
        <v>277.8</v>
      </c>
      <c r="H250" s="10"/>
    </row>
    <row r="251" spans="1:8" ht="20.25">
      <c r="A251" s="105" t="s">
        <v>349</v>
      </c>
      <c r="B251" s="100" t="s">
        <v>12</v>
      </c>
      <c r="C251" s="100" t="s">
        <v>8</v>
      </c>
      <c r="D251" s="100" t="s">
        <v>205</v>
      </c>
      <c r="E251" s="100" t="s">
        <v>106</v>
      </c>
      <c r="F251" s="100"/>
      <c r="G251" s="102">
        <v>27.5</v>
      </c>
      <c r="H251" s="10"/>
    </row>
    <row r="252" spans="1:8" ht="20.25">
      <c r="A252" s="105" t="s">
        <v>241</v>
      </c>
      <c r="B252" s="100" t="s">
        <v>12</v>
      </c>
      <c r="C252" s="100" t="s">
        <v>8</v>
      </c>
      <c r="D252" s="100" t="s">
        <v>205</v>
      </c>
      <c r="E252" s="100" t="s">
        <v>242</v>
      </c>
      <c r="F252" s="100"/>
      <c r="G252" s="102">
        <v>500</v>
      </c>
      <c r="H252" s="121"/>
    </row>
    <row r="253" spans="1:8" ht="40.5">
      <c r="A253" s="117" t="s">
        <v>417</v>
      </c>
      <c r="B253" s="100" t="s">
        <v>12</v>
      </c>
      <c r="C253" s="100" t="s">
        <v>8</v>
      </c>
      <c r="D253" s="100" t="s">
        <v>418</v>
      </c>
      <c r="E253" s="100"/>
      <c r="F253" s="100"/>
      <c r="G253" s="102">
        <f>G255+G254</f>
        <v>2185.6999999999998</v>
      </c>
      <c r="H253" s="115"/>
    </row>
    <row r="254" spans="1:8" ht="54.6" customHeight="1">
      <c r="A254" s="117" t="s">
        <v>431</v>
      </c>
      <c r="B254" s="100" t="s">
        <v>12</v>
      </c>
      <c r="C254" s="100" t="s">
        <v>8</v>
      </c>
      <c r="D254" s="100" t="s">
        <v>418</v>
      </c>
      <c r="E254" s="100" t="s">
        <v>121</v>
      </c>
      <c r="F254" s="100"/>
      <c r="G254" s="102">
        <v>1243.5</v>
      </c>
      <c r="H254" s="121"/>
    </row>
    <row r="255" spans="1:8" ht="40.5">
      <c r="A255" s="105" t="s">
        <v>133</v>
      </c>
      <c r="B255" s="100" t="s">
        <v>12</v>
      </c>
      <c r="C255" s="100" t="s">
        <v>8</v>
      </c>
      <c r="D255" s="100" t="s">
        <v>418</v>
      </c>
      <c r="E255" s="100" t="s">
        <v>90</v>
      </c>
      <c r="F255" s="100"/>
      <c r="G255" s="102">
        <v>942.2</v>
      </c>
      <c r="H255" s="115"/>
    </row>
    <row r="256" spans="1:8" ht="33.75" customHeight="1">
      <c r="A256" s="105" t="s">
        <v>285</v>
      </c>
      <c r="B256" s="100" t="s">
        <v>12</v>
      </c>
      <c r="C256" s="100" t="s">
        <v>8</v>
      </c>
      <c r="D256" s="119" t="s">
        <v>221</v>
      </c>
      <c r="E256" s="100"/>
      <c r="F256" s="100"/>
      <c r="G256" s="102">
        <f>G257</f>
        <v>136199</v>
      </c>
      <c r="H256" s="10"/>
    </row>
    <row r="257" spans="1:8" ht="20.25">
      <c r="A257" s="105" t="s">
        <v>293</v>
      </c>
      <c r="B257" s="100" t="s">
        <v>12</v>
      </c>
      <c r="C257" s="100" t="s">
        <v>8</v>
      </c>
      <c r="D257" s="119" t="s">
        <v>221</v>
      </c>
      <c r="E257" s="100"/>
      <c r="F257" s="100"/>
      <c r="G257" s="102">
        <f>G258</f>
        <v>136199</v>
      </c>
      <c r="H257" s="10"/>
    </row>
    <row r="258" spans="1:8" ht="40.5">
      <c r="A258" s="105" t="s">
        <v>296</v>
      </c>
      <c r="B258" s="100" t="s">
        <v>12</v>
      </c>
      <c r="C258" s="100" t="s">
        <v>8</v>
      </c>
      <c r="D258" s="119" t="s">
        <v>221</v>
      </c>
      <c r="E258" s="100"/>
      <c r="F258" s="100"/>
      <c r="G258" s="102">
        <f>G259</f>
        <v>136199</v>
      </c>
      <c r="H258" s="10"/>
    </row>
    <row r="259" spans="1:8" ht="62.25" customHeight="1">
      <c r="A259" s="141" t="s">
        <v>110</v>
      </c>
      <c r="B259" s="100" t="s">
        <v>12</v>
      </c>
      <c r="C259" s="100" t="s">
        <v>8</v>
      </c>
      <c r="D259" s="142" t="s">
        <v>170</v>
      </c>
      <c r="E259" s="100"/>
      <c r="F259" s="100"/>
      <c r="G259" s="102">
        <f>G260+G264</f>
        <v>136199</v>
      </c>
      <c r="H259" s="10"/>
    </row>
    <row r="260" spans="1:8" ht="68.25" customHeight="1">
      <c r="A260" s="105" t="s">
        <v>154</v>
      </c>
      <c r="B260" s="100" t="s">
        <v>12</v>
      </c>
      <c r="C260" s="100" t="s">
        <v>8</v>
      </c>
      <c r="D260" s="142" t="s">
        <v>170</v>
      </c>
      <c r="E260" s="100" t="s">
        <v>125</v>
      </c>
      <c r="F260" s="100"/>
      <c r="G260" s="102">
        <f>G261</f>
        <v>135359</v>
      </c>
      <c r="H260" s="10"/>
    </row>
    <row r="261" spans="1:8" ht="20.25">
      <c r="A261" s="105" t="s">
        <v>140</v>
      </c>
      <c r="B261" s="100" t="s">
        <v>12</v>
      </c>
      <c r="C261" s="100" t="s">
        <v>8</v>
      </c>
      <c r="D261" s="142" t="s">
        <v>170</v>
      </c>
      <c r="E261" s="100" t="s">
        <v>141</v>
      </c>
      <c r="F261" s="100"/>
      <c r="G261" s="102">
        <f>G262+G263</f>
        <v>135359</v>
      </c>
      <c r="H261" s="10"/>
    </row>
    <row r="262" spans="1:8" ht="20.25">
      <c r="A262" s="105" t="s">
        <v>345</v>
      </c>
      <c r="B262" s="100" t="s">
        <v>12</v>
      </c>
      <c r="C262" s="100" t="s">
        <v>8</v>
      </c>
      <c r="D262" s="142" t="s">
        <v>170</v>
      </c>
      <c r="E262" s="100" t="s">
        <v>97</v>
      </c>
      <c r="F262" s="100"/>
      <c r="G262" s="102">
        <v>106310</v>
      </c>
      <c r="H262" s="10"/>
    </row>
    <row r="263" spans="1:8" ht="40.5">
      <c r="A263" s="105" t="s">
        <v>243</v>
      </c>
      <c r="B263" s="100" t="s">
        <v>12</v>
      </c>
      <c r="C263" s="100" t="s">
        <v>8</v>
      </c>
      <c r="D263" s="142" t="s">
        <v>170</v>
      </c>
      <c r="E263" s="100" t="s">
        <v>244</v>
      </c>
      <c r="F263" s="100"/>
      <c r="G263" s="102">
        <v>29049</v>
      </c>
      <c r="H263" s="10"/>
    </row>
    <row r="264" spans="1:8" ht="24.75" customHeight="1">
      <c r="A264" s="105" t="s">
        <v>129</v>
      </c>
      <c r="B264" s="100" t="s">
        <v>12</v>
      </c>
      <c r="C264" s="100" t="s">
        <v>8</v>
      </c>
      <c r="D264" s="142" t="s">
        <v>170</v>
      </c>
      <c r="E264" s="100" t="s">
        <v>130</v>
      </c>
      <c r="F264" s="100"/>
      <c r="G264" s="102">
        <f>G265</f>
        <v>840</v>
      </c>
      <c r="H264" s="10"/>
    </row>
    <row r="265" spans="1:8" ht="20.25">
      <c r="A265" s="105" t="s">
        <v>132</v>
      </c>
      <c r="B265" s="100" t="s">
        <v>12</v>
      </c>
      <c r="C265" s="100" t="s">
        <v>8</v>
      </c>
      <c r="D265" s="142" t="s">
        <v>170</v>
      </c>
      <c r="E265" s="100" t="s">
        <v>131</v>
      </c>
      <c r="F265" s="100"/>
      <c r="G265" s="102">
        <f>G266</f>
        <v>840</v>
      </c>
      <c r="H265" s="10"/>
    </row>
    <row r="266" spans="1:8" ht="45.75" customHeight="1">
      <c r="A266" s="105" t="s">
        <v>133</v>
      </c>
      <c r="B266" s="104" t="s">
        <v>12</v>
      </c>
      <c r="C266" s="104" t="s">
        <v>8</v>
      </c>
      <c r="D266" s="142" t="s">
        <v>170</v>
      </c>
      <c r="E266" s="104" t="s">
        <v>90</v>
      </c>
      <c r="F266" s="104"/>
      <c r="G266" s="158">
        <v>840</v>
      </c>
      <c r="H266" s="94"/>
    </row>
    <row r="267" spans="1:8" ht="45.75" customHeight="1">
      <c r="A267" s="105" t="s">
        <v>432</v>
      </c>
      <c r="B267" s="100" t="s">
        <v>12</v>
      </c>
      <c r="C267" s="100" t="s">
        <v>8</v>
      </c>
      <c r="D267" s="127" t="s">
        <v>410</v>
      </c>
      <c r="E267" s="100"/>
      <c r="F267" s="104"/>
      <c r="G267" s="158">
        <f>G268+G269</f>
        <v>589.1</v>
      </c>
      <c r="H267" s="121"/>
    </row>
    <row r="268" spans="1:8" ht="37.9" customHeight="1">
      <c r="A268" s="105" t="s">
        <v>433</v>
      </c>
      <c r="B268" s="100" t="s">
        <v>12</v>
      </c>
      <c r="C268" s="100" t="s">
        <v>8</v>
      </c>
      <c r="D268" s="127" t="s">
        <v>410</v>
      </c>
      <c r="E268" s="100" t="s">
        <v>121</v>
      </c>
      <c r="F268" s="104"/>
      <c r="G268" s="158">
        <v>559.6</v>
      </c>
      <c r="H268" s="121"/>
    </row>
    <row r="269" spans="1:8" ht="39" customHeight="1">
      <c r="A269" s="105" t="s">
        <v>385</v>
      </c>
      <c r="B269" s="100" t="s">
        <v>12</v>
      </c>
      <c r="C269" s="100" t="s">
        <v>8</v>
      </c>
      <c r="D269" s="127" t="s">
        <v>410</v>
      </c>
      <c r="E269" s="100" t="s">
        <v>121</v>
      </c>
      <c r="F269" s="104"/>
      <c r="G269" s="158">
        <v>29.5</v>
      </c>
      <c r="H269" s="121"/>
    </row>
    <row r="270" spans="1:8" ht="18.75" customHeight="1">
      <c r="A270" s="105" t="s">
        <v>143</v>
      </c>
      <c r="B270" s="100" t="s">
        <v>12</v>
      </c>
      <c r="C270" s="100" t="s">
        <v>8</v>
      </c>
      <c r="D270" s="100" t="s">
        <v>195</v>
      </c>
      <c r="E270" s="100"/>
      <c r="F270" s="100"/>
      <c r="G270" s="102">
        <f>G273+G275+G277+G284+G282</f>
        <v>6399.7999999999993</v>
      </c>
      <c r="H270" s="10"/>
    </row>
    <row r="271" spans="1:8" ht="40.5" hidden="1">
      <c r="A271" s="105" t="s">
        <v>159</v>
      </c>
      <c r="B271" s="100" t="s">
        <v>12</v>
      </c>
      <c r="C271" s="100" t="s">
        <v>8</v>
      </c>
      <c r="D271" s="100" t="s">
        <v>85</v>
      </c>
      <c r="E271" s="100"/>
      <c r="F271" s="100"/>
      <c r="G271" s="102">
        <v>0</v>
      </c>
      <c r="H271" s="10"/>
    </row>
    <row r="272" spans="1:8" ht="29.25" hidden="1" customHeight="1">
      <c r="A272" s="105" t="s">
        <v>50</v>
      </c>
      <c r="B272" s="100" t="s">
        <v>12</v>
      </c>
      <c r="C272" s="100" t="s">
        <v>8</v>
      </c>
      <c r="D272" s="100" t="s">
        <v>85</v>
      </c>
      <c r="E272" s="100" t="s">
        <v>33</v>
      </c>
      <c r="F272" s="100"/>
      <c r="G272" s="102">
        <v>0</v>
      </c>
      <c r="H272" s="10"/>
    </row>
    <row r="273" spans="1:8" ht="44.25" customHeight="1">
      <c r="A273" s="105" t="s">
        <v>363</v>
      </c>
      <c r="B273" s="100" t="s">
        <v>12</v>
      </c>
      <c r="C273" s="100" t="s">
        <v>8</v>
      </c>
      <c r="D273" s="100" t="s">
        <v>215</v>
      </c>
      <c r="E273" s="100"/>
      <c r="F273" s="100"/>
      <c r="G273" s="102">
        <f>G274</f>
        <v>724</v>
      </c>
      <c r="H273" s="10"/>
    </row>
    <row r="274" spans="1:8" ht="60" customHeight="1">
      <c r="A274" s="105" t="s">
        <v>133</v>
      </c>
      <c r="B274" s="100" t="s">
        <v>12</v>
      </c>
      <c r="C274" s="100" t="s">
        <v>8</v>
      </c>
      <c r="D274" s="100" t="s">
        <v>215</v>
      </c>
      <c r="E274" s="100" t="s">
        <v>90</v>
      </c>
      <c r="F274" s="100"/>
      <c r="G274" s="102">
        <v>724</v>
      </c>
      <c r="H274" s="10"/>
    </row>
    <row r="275" spans="1:8" ht="60.75" customHeight="1">
      <c r="A275" s="105" t="s">
        <v>384</v>
      </c>
      <c r="B275" s="100" t="s">
        <v>12</v>
      </c>
      <c r="C275" s="100" t="s">
        <v>8</v>
      </c>
      <c r="D275" s="100" t="s">
        <v>256</v>
      </c>
      <c r="E275" s="100"/>
      <c r="F275" s="102">
        <f>F276</f>
        <v>186</v>
      </c>
      <c r="G275" s="102">
        <f>G276</f>
        <v>0</v>
      </c>
      <c r="H275" s="10"/>
    </row>
    <row r="276" spans="1:8" ht="58.5" customHeight="1">
      <c r="A276" s="105" t="s">
        <v>133</v>
      </c>
      <c r="B276" s="100" t="s">
        <v>12</v>
      </c>
      <c r="C276" s="100" t="s">
        <v>8</v>
      </c>
      <c r="D276" s="100" t="s">
        <v>256</v>
      </c>
      <c r="E276" s="100" t="s">
        <v>90</v>
      </c>
      <c r="F276" s="102">
        <v>186</v>
      </c>
      <c r="G276" s="102">
        <v>0</v>
      </c>
      <c r="H276" s="10"/>
    </row>
    <row r="277" spans="1:8" ht="40.5">
      <c r="A277" s="105" t="s">
        <v>399</v>
      </c>
      <c r="B277" s="100" t="s">
        <v>12</v>
      </c>
      <c r="C277" s="100" t="s">
        <v>8</v>
      </c>
      <c r="D277" s="100" t="s">
        <v>222</v>
      </c>
      <c r="E277" s="100"/>
      <c r="F277" s="102">
        <f>F280</f>
        <v>1000</v>
      </c>
      <c r="G277" s="102">
        <f>G278</f>
        <v>3392.9</v>
      </c>
      <c r="H277" s="10"/>
    </row>
    <row r="278" spans="1:8" ht="24.75" customHeight="1">
      <c r="A278" s="105" t="s">
        <v>129</v>
      </c>
      <c r="B278" s="100" t="s">
        <v>12</v>
      </c>
      <c r="C278" s="100" t="s">
        <v>8</v>
      </c>
      <c r="D278" s="100" t="s">
        <v>222</v>
      </c>
      <c r="E278" s="100" t="s">
        <v>130</v>
      </c>
      <c r="F278" s="102"/>
      <c r="G278" s="102">
        <f>G279</f>
        <v>3392.9</v>
      </c>
      <c r="H278" s="10"/>
    </row>
    <row r="279" spans="1:8" ht="20.25">
      <c r="A279" s="105" t="s">
        <v>132</v>
      </c>
      <c r="B279" s="100" t="s">
        <v>12</v>
      </c>
      <c r="C279" s="100" t="s">
        <v>8</v>
      </c>
      <c r="D279" s="100" t="s">
        <v>222</v>
      </c>
      <c r="E279" s="100" t="s">
        <v>131</v>
      </c>
      <c r="F279" s="102"/>
      <c r="G279" s="102">
        <f>G280+G281</f>
        <v>3392.9</v>
      </c>
      <c r="H279" s="10"/>
    </row>
    <row r="280" spans="1:8" ht="40.5">
      <c r="A280" s="105" t="s">
        <v>133</v>
      </c>
      <c r="B280" s="100" t="s">
        <v>12</v>
      </c>
      <c r="C280" s="100" t="s">
        <v>8</v>
      </c>
      <c r="D280" s="100" t="s">
        <v>222</v>
      </c>
      <c r="E280" s="100" t="s">
        <v>90</v>
      </c>
      <c r="F280" s="102">
        <v>1000</v>
      </c>
      <c r="G280" s="102">
        <v>3268.4</v>
      </c>
      <c r="H280" s="10"/>
    </row>
    <row r="281" spans="1:8" ht="20.25">
      <c r="A281" s="105"/>
      <c r="B281" s="100" t="s">
        <v>12</v>
      </c>
      <c r="C281" s="100" t="s">
        <v>8</v>
      </c>
      <c r="D281" s="100" t="s">
        <v>222</v>
      </c>
      <c r="E281" s="100" t="s">
        <v>121</v>
      </c>
      <c r="F281" s="102"/>
      <c r="G281" s="102">
        <v>124.5</v>
      </c>
      <c r="H281" s="129"/>
    </row>
    <row r="282" spans="1:8" ht="40.5">
      <c r="A282" s="105" t="s">
        <v>331</v>
      </c>
      <c r="B282" s="100" t="s">
        <v>12</v>
      </c>
      <c r="C282" s="100" t="s">
        <v>8</v>
      </c>
      <c r="D282" s="100" t="s">
        <v>247</v>
      </c>
      <c r="E282" s="100"/>
      <c r="F282" s="102"/>
      <c r="G282" s="102">
        <f>G283</f>
        <v>595.9</v>
      </c>
      <c r="H282" s="95"/>
    </row>
    <row r="283" spans="1:8" ht="51" customHeight="1">
      <c r="A283" s="105" t="s">
        <v>133</v>
      </c>
      <c r="B283" s="100" t="s">
        <v>12</v>
      </c>
      <c r="C283" s="100" t="s">
        <v>8</v>
      </c>
      <c r="D283" s="100" t="s">
        <v>247</v>
      </c>
      <c r="E283" s="100" t="s">
        <v>90</v>
      </c>
      <c r="F283" s="102"/>
      <c r="G283" s="102">
        <v>595.9</v>
      </c>
      <c r="H283" s="95"/>
    </row>
    <row r="284" spans="1:8" ht="40.5">
      <c r="A284" s="105" t="s">
        <v>364</v>
      </c>
      <c r="B284" s="100" t="s">
        <v>12</v>
      </c>
      <c r="C284" s="100" t="s">
        <v>8</v>
      </c>
      <c r="D284" s="100" t="s">
        <v>255</v>
      </c>
      <c r="E284" s="100"/>
      <c r="F284" s="102">
        <f>F286</f>
        <v>731.2</v>
      </c>
      <c r="G284" s="102">
        <f>G285+G286</f>
        <v>1687</v>
      </c>
      <c r="H284" s="10"/>
    </row>
    <row r="285" spans="1:8" ht="20.25">
      <c r="A285" s="105" t="s">
        <v>346</v>
      </c>
      <c r="B285" s="100" t="s">
        <v>12</v>
      </c>
      <c r="C285" s="100" t="s">
        <v>8</v>
      </c>
      <c r="D285" s="100" t="s">
        <v>255</v>
      </c>
      <c r="E285" s="100" t="s">
        <v>98</v>
      </c>
      <c r="F285" s="102"/>
      <c r="G285" s="102">
        <v>1673</v>
      </c>
      <c r="H285" s="10"/>
    </row>
    <row r="286" spans="1:8" ht="40.5">
      <c r="A286" s="105" t="s">
        <v>133</v>
      </c>
      <c r="B286" s="100" t="s">
        <v>12</v>
      </c>
      <c r="C286" s="100" t="s">
        <v>8</v>
      </c>
      <c r="D286" s="100" t="s">
        <v>255</v>
      </c>
      <c r="E286" s="100" t="s">
        <v>90</v>
      </c>
      <c r="F286" s="102">
        <v>731.2</v>
      </c>
      <c r="G286" s="102">
        <v>14</v>
      </c>
      <c r="H286" s="10"/>
    </row>
    <row r="287" spans="1:8" ht="20.25">
      <c r="A287" s="137" t="s">
        <v>55</v>
      </c>
      <c r="B287" s="99" t="s">
        <v>12</v>
      </c>
      <c r="C287" s="99" t="s">
        <v>9</v>
      </c>
      <c r="D287" s="100"/>
      <c r="E287" s="100"/>
      <c r="F287" s="100"/>
      <c r="G287" s="101">
        <f>G288+G308+G320+G326+G329+G332+G340+G343+G351+G335+G337+G323+G348</f>
        <v>488152.7</v>
      </c>
      <c r="H287" s="10"/>
    </row>
    <row r="288" spans="1:8" ht="20.25">
      <c r="A288" s="117" t="s">
        <v>56</v>
      </c>
      <c r="B288" s="100" t="s">
        <v>12</v>
      </c>
      <c r="C288" s="100" t="s">
        <v>9</v>
      </c>
      <c r="D288" s="100" t="s">
        <v>206</v>
      </c>
      <c r="E288" s="100"/>
      <c r="F288" s="100"/>
      <c r="G288" s="101">
        <f>G289+G294+G301+G300+G305+G297</f>
        <v>35780.799999999996</v>
      </c>
      <c r="H288" s="10"/>
    </row>
    <row r="289" spans="1:8" ht="60.75">
      <c r="A289" s="105" t="s">
        <v>154</v>
      </c>
      <c r="B289" s="100" t="s">
        <v>12</v>
      </c>
      <c r="C289" s="100" t="s">
        <v>9</v>
      </c>
      <c r="D289" s="100" t="s">
        <v>206</v>
      </c>
      <c r="E289" s="100" t="s">
        <v>125</v>
      </c>
      <c r="F289" s="100"/>
      <c r="G289" s="102">
        <f>G290</f>
        <v>270</v>
      </c>
      <c r="H289" s="10"/>
    </row>
    <row r="290" spans="1:8" ht="20.25">
      <c r="A290" s="105" t="s">
        <v>140</v>
      </c>
      <c r="B290" s="100" t="s">
        <v>12</v>
      </c>
      <c r="C290" s="100" t="s">
        <v>9</v>
      </c>
      <c r="D290" s="100" t="s">
        <v>206</v>
      </c>
      <c r="E290" s="100" t="s">
        <v>141</v>
      </c>
      <c r="F290" s="100"/>
      <c r="G290" s="102">
        <f>G292+G291+G293</f>
        <v>270</v>
      </c>
      <c r="H290" s="10"/>
    </row>
    <row r="291" spans="1:8" ht="20.25">
      <c r="A291" s="105" t="s">
        <v>350</v>
      </c>
      <c r="B291" s="100" t="s">
        <v>12</v>
      </c>
      <c r="C291" s="100" t="s">
        <v>9</v>
      </c>
      <c r="D291" s="100" t="s">
        <v>206</v>
      </c>
      <c r="E291" s="100" t="s">
        <v>97</v>
      </c>
      <c r="F291" s="100"/>
      <c r="G291" s="102">
        <v>0</v>
      </c>
      <c r="H291" s="10"/>
    </row>
    <row r="292" spans="1:8" ht="20.25">
      <c r="A292" s="105" t="s">
        <v>346</v>
      </c>
      <c r="B292" s="100" t="s">
        <v>12</v>
      </c>
      <c r="C292" s="100" t="s">
        <v>9</v>
      </c>
      <c r="D292" s="100" t="s">
        <v>206</v>
      </c>
      <c r="E292" s="100" t="s">
        <v>98</v>
      </c>
      <c r="F292" s="100"/>
      <c r="G292" s="102">
        <v>220</v>
      </c>
      <c r="H292" s="10"/>
    </row>
    <row r="293" spans="1:8" ht="40.5">
      <c r="A293" s="105" t="s">
        <v>351</v>
      </c>
      <c r="B293" s="100" t="s">
        <v>12</v>
      </c>
      <c r="C293" s="100" t="s">
        <v>9</v>
      </c>
      <c r="D293" s="100" t="s">
        <v>206</v>
      </c>
      <c r="E293" s="100" t="s">
        <v>147</v>
      </c>
      <c r="F293" s="100"/>
      <c r="G293" s="102">
        <v>50</v>
      </c>
      <c r="H293" s="10"/>
    </row>
    <row r="294" spans="1:8" ht="20.25">
      <c r="A294" s="105" t="s">
        <v>129</v>
      </c>
      <c r="B294" s="100" t="s">
        <v>12</v>
      </c>
      <c r="C294" s="100" t="s">
        <v>9</v>
      </c>
      <c r="D294" s="100" t="s">
        <v>206</v>
      </c>
      <c r="E294" s="100" t="s">
        <v>130</v>
      </c>
      <c r="F294" s="100"/>
      <c r="G294" s="102">
        <f>G295</f>
        <v>33325.799999999996</v>
      </c>
      <c r="H294" s="10"/>
    </row>
    <row r="295" spans="1:8" ht="20.25">
      <c r="A295" s="105" t="s">
        <v>132</v>
      </c>
      <c r="B295" s="100" t="s">
        <v>12</v>
      </c>
      <c r="C295" s="100" t="s">
        <v>9</v>
      </c>
      <c r="D295" s="100" t="s">
        <v>206</v>
      </c>
      <c r="E295" s="100" t="s">
        <v>131</v>
      </c>
      <c r="F295" s="100"/>
      <c r="G295" s="102">
        <f>G296+G298+G299</f>
        <v>33325.799999999996</v>
      </c>
      <c r="H295" s="10"/>
    </row>
    <row r="296" spans="1:8" ht="20.25">
      <c r="A296" s="105" t="s">
        <v>95</v>
      </c>
      <c r="B296" s="100" t="s">
        <v>12</v>
      </c>
      <c r="C296" s="100" t="s">
        <v>9</v>
      </c>
      <c r="D296" s="100" t="s">
        <v>206</v>
      </c>
      <c r="E296" s="100" t="s">
        <v>93</v>
      </c>
      <c r="F296" s="100"/>
      <c r="G296" s="102">
        <v>128.1</v>
      </c>
      <c r="H296" s="10"/>
    </row>
    <row r="297" spans="1:8" ht="42.75" customHeight="1">
      <c r="A297" s="105" t="s">
        <v>249</v>
      </c>
      <c r="B297" s="100" t="s">
        <v>12</v>
      </c>
      <c r="C297" s="100" t="s">
        <v>9</v>
      </c>
      <c r="D297" s="100" t="s">
        <v>206</v>
      </c>
      <c r="E297" s="100" t="s">
        <v>248</v>
      </c>
      <c r="F297" s="100"/>
      <c r="G297" s="102">
        <v>0</v>
      </c>
      <c r="H297" s="121"/>
    </row>
    <row r="298" spans="1:8" ht="20.25">
      <c r="A298" s="105" t="s">
        <v>161</v>
      </c>
      <c r="B298" s="100" t="s">
        <v>12</v>
      </c>
      <c r="C298" s="100" t="s">
        <v>9</v>
      </c>
      <c r="D298" s="100" t="s">
        <v>206</v>
      </c>
      <c r="E298" s="100" t="s">
        <v>121</v>
      </c>
      <c r="F298" s="100"/>
      <c r="G298" s="102">
        <v>119</v>
      </c>
      <c r="H298" s="10"/>
    </row>
    <row r="299" spans="1:8" ht="40.5">
      <c r="A299" s="105" t="s">
        <v>133</v>
      </c>
      <c r="B299" s="100" t="s">
        <v>12</v>
      </c>
      <c r="C299" s="100" t="s">
        <v>9</v>
      </c>
      <c r="D299" s="100" t="s">
        <v>206</v>
      </c>
      <c r="E299" s="100" t="s">
        <v>90</v>
      </c>
      <c r="F299" s="100"/>
      <c r="G299" s="102">
        <v>33078.699999999997</v>
      </c>
      <c r="H299" s="10"/>
    </row>
    <row r="300" spans="1:8" ht="40.5" hidden="1">
      <c r="A300" s="105" t="s">
        <v>245</v>
      </c>
      <c r="B300" s="100" t="s">
        <v>12</v>
      </c>
      <c r="C300" s="100" t="s">
        <v>9</v>
      </c>
      <c r="D300" s="100" t="s">
        <v>206</v>
      </c>
      <c r="E300" s="100" t="s">
        <v>246</v>
      </c>
      <c r="F300" s="100"/>
      <c r="G300" s="102">
        <v>0</v>
      </c>
      <c r="H300" s="10"/>
    </row>
    <row r="301" spans="1:8" ht="20.25">
      <c r="A301" s="105" t="s">
        <v>142</v>
      </c>
      <c r="B301" s="100" t="s">
        <v>12</v>
      </c>
      <c r="C301" s="100" t="s">
        <v>9</v>
      </c>
      <c r="D301" s="100" t="s">
        <v>206</v>
      </c>
      <c r="E301" s="100" t="s">
        <v>135</v>
      </c>
      <c r="F301" s="100"/>
      <c r="G301" s="102">
        <f>G302+G303+G304</f>
        <v>1054.3</v>
      </c>
      <c r="H301" s="10"/>
    </row>
    <row r="302" spans="1:8" ht="20.25">
      <c r="A302" s="105" t="s">
        <v>265</v>
      </c>
      <c r="B302" s="100" t="s">
        <v>12</v>
      </c>
      <c r="C302" s="100" t="s">
        <v>9</v>
      </c>
      <c r="D302" s="100" t="s">
        <v>206</v>
      </c>
      <c r="E302" s="100" t="s">
        <v>266</v>
      </c>
      <c r="F302" s="100"/>
      <c r="G302" s="102">
        <v>944.5</v>
      </c>
      <c r="H302" s="10"/>
    </row>
    <row r="303" spans="1:8" ht="20.25">
      <c r="A303" s="105" t="s">
        <v>343</v>
      </c>
      <c r="B303" s="100" t="s">
        <v>12</v>
      </c>
      <c r="C303" s="100" t="s">
        <v>9</v>
      </c>
      <c r="D303" s="100" t="s">
        <v>206</v>
      </c>
      <c r="E303" s="100" t="s">
        <v>106</v>
      </c>
      <c r="F303" s="100"/>
      <c r="G303" s="102">
        <v>91.8</v>
      </c>
      <c r="H303" s="10"/>
    </row>
    <row r="304" spans="1:8" ht="20.25">
      <c r="A304" s="105" t="s">
        <v>241</v>
      </c>
      <c r="B304" s="100" t="s">
        <v>12</v>
      </c>
      <c r="C304" s="100" t="s">
        <v>9</v>
      </c>
      <c r="D304" s="100" t="s">
        <v>206</v>
      </c>
      <c r="E304" s="100" t="s">
        <v>242</v>
      </c>
      <c r="F304" s="100"/>
      <c r="G304" s="102">
        <v>18</v>
      </c>
      <c r="H304" s="94"/>
    </row>
    <row r="305" spans="1:8" ht="40.5">
      <c r="A305" s="117" t="s">
        <v>417</v>
      </c>
      <c r="B305" s="100" t="s">
        <v>12</v>
      </c>
      <c r="C305" s="100" t="s">
        <v>9</v>
      </c>
      <c r="D305" s="100" t="s">
        <v>303</v>
      </c>
      <c r="E305" s="100"/>
      <c r="F305" s="100"/>
      <c r="G305" s="102">
        <f>G306+G307</f>
        <v>1130.7</v>
      </c>
      <c r="H305" s="10"/>
    </row>
    <row r="306" spans="1:8" ht="40.5">
      <c r="A306" s="105" t="s">
        <v>133</v>
      </c>
      <c r="B306" s="100" t="s">
        <v>12</v>
      </c>
      <c r="C306" s="100" t="s">
        <v>9</v>
      </c>
      <c r="D306" s="100" t="s">
        <v>303</v>
      </c>
      <c r="E306" s="100" t="s">
        <v>90</v>
      </c>
      <c r="F306" s="100"/>
      <c r="G306" s="102">
        <v>188.3</v>
      </c>
      <c r="H306" s="10"/>
    </row>
    <row r="307" spans="1:8" ht="40.5">
      <c r="A307" s="105" t="s">
        <v>449</v>
      </c>
      <c r="B307" s="100" t="s">
        <v>12</v>
      </c>
      <c r="C307" s="100" t="s">
        <v>9</v>
      </c>
      <c r="D307" s="100" t="s">
        <v>303</v>
      </c>
      <c r="E307" s="100" t="s">
        <v>121</v>
      </c>
      <c r="F307" s="100"/>
      <c r="G307" s="102">
        <v>942.4</v>
      </c>
      <c r="H307" s="10"/>
    </row>
    <row r="308" spans="1:8" ht="28.5" customHeight="1">
      <c r="A308" s="105" t="s">
        <v>285</v>
      </c>
      <c r="B308" s="100" t="s">
        <v>12</v>
      </c>
      <c r="C308" s="100" t="s">
        <v>9</v>
      </c>
      <c r="D308" s="127" t="s">
        <v>219</v>
      </c>
      <c r="E308" s="100"/>
      <c r="F308" s="100"/>
      <c r="G308" s="102">
        <f>G309</f>
        <v>382958.5</v>
      </c>
      <c r="H308" s="10"/>
    </row>
    <row r="309" spans="1:8" ht="27" customHeight="1">
      <c r="A309" s="105" t="s">
        <v>293</v>
      </c>
      <c r="B309" s="100" t="s">
        <v>12</v>
      </c>
      <c r="C309" s="100" t="s">
        <v>9</v>
      </c>
      <c r="D309" s="119" t="s">
        <v>220</v>
      </c>
      <c r="E309" s="100"/>
      <c r="F309" s="100"/>
      <c r="G309" s="102">
        <f>G310</f>
        <v>382958.5</v>
      </c>
      <c r="H309" s="10"/>
    </row>
    <row r="310" spans="1:8" ht="49.5" customHeight="1">
      <c r="A310" s="105" t="s">
        <v>38</v>
      </c>
      <c r="B310" s="100" t="s">
        <v>12</v>
      </c>
      <c r="C310" s="100" t="s">
        <v>9</v>
      </c>
      <c r="D310" s="119" t="s">
        <v>221</v>
      </c>
      <c r="E310" s="100"/>
      <c r="F310" s="100"/>
      <c r="G310" s="102">
        <f>G311</f>
        <v>382958.5</v>
      </c>
      <c r="H310" s="10"/>
    </row>
    <row r="311" spans="1:8" ht="66" customHeight="1">
      <c r="A311" s="105" t="s">
        <v>160</v>
      </c>
      <c r="B311" s="107" t="s">
        <v>12</v>
      </c>
      <c r="C311" s="100" t="s">
        <v>9</v>
      </c>
      <c r="D311" s="100" t="s">
        <v>171</v>
      </c>
      <c r="E311" s="100"/>
      <c r="F311" s="100"/>
      <c r="G311" s="102">
        <f>G312+G316</f>
        <v>382958.5</v>
      </c>
      <c r="H311" s="10"/>
    </row>
    <row r="312" spans="1:8" ht="68.25" customHeight="1">
      <c r="A312" s="105" t="s">
        <v>154</v>
      </c>
      <c r="B312" s="107" t="s">
        <v>12</v>
      </c>
      <c r="C312" s="100" t="s">
        <v>9</v>
      </c>
      <c r="D312" s="100" t="s">
        <v>171</v>
      </c>
      <c r="E312" s="100" t="s">
        <v>125</v>
      </c>
      <c r="F312" s="100"/>
      <c r="G312" s="102">
        <f>G313</f>
        <v>377934.5</v>
      </c>
      <c r="H312" s="93"/>
    </row>
    <row r="313" spans="1:8" ht="21" customHeight="1">
      <c r="A313" s="105" t="s">
        <v>140</v>
      </c>
      <c r="B313" s="107" t="s">
        <v>12</v>
      </c>
      <c r="C313" s="100" t="s">
        <v>9</v>
      </c>
      <c r="D313" s="100" t="s">
        <v>171</v>
      </c>
      <c r="E313" s="100" t="s">
        <v>141</v>
      </c>
      <c r="F313" s="100"/>
      <c r="G313" s="102">
        <f>G314+G315</f>
        <v>377934.5</v>
      </c>
      <c r="H313" s="10"/>
    </row>
    <row r="314" spans="1:8" ht="20.25">
      <c r="A314" s="105" t="s">
        <v>345</v>
      </c>
      <c r="B314" s="107" t="s">
        <v>12</v>
      </c>
      <c r="C314" s="100" t="s">
        <v>9</v>
      </c>
      <c r="D314" s="100" t="s">
        <v>171</v>
      </c>
      <c r="E314" s="100" t="s">
        <v>97</v>
      </c>
      <c r="F314" s="100" t="s">
        <v>33</v>
      </c>
      <c r="G314" s="102">
        <v>294802.8</v>
      </c>
      <c r="H314" s="10"/>
    </row>
    <row r="315" spans="1:8" ht="40.5">
      <c r="A315" s="105" t="s">
        <v>243</v>
      </c>
      <c r="B315" s="107" t="s">
        <v>12</v>
      </c>
      <c r="C315" s="100" t="s">
        <v>9</v>
      </c>
      <c r="D315" s="100" t="s">
        <v>171</v>
      </c>
      <c r="E315" s="100" t="s">
        <v>244</v>
      </c>
      <c r="F315" s="100"/>
      <c r="G315" s="102">
        <v>83131.7</v>
      </c>
      <c r="H315" s="10"/>
    </row>
    <row r="316" spans="1:8" ht="20.25">
      <c r="A316" s="105" t="s">
        <v>129</v>
      </c>
      <c r="B316" s="107" t="s">
        <v>12</v>
      </c>
      <c r="C316" s="100" t="s">
        <v>9</v>
      </c>
      <c r="D316" s="100" t="s">
        <v>171</v>
      </c>
      <c r="E316" s="100" t="s">
        <v>130</v>
      </c>
      <c r="F316" s="100"/>
      <c r="G316" s="102">
        <f>G317</f>
        <v>5024</v>
      </c>
      <c r="H316" s="10"/>
    </row>
    <row r="317" spans="1:8" ht="20.25">
      <c r="A317" s="105" t="s">
        <v>132</v>
      </c>
      <c r="B317" s="107" t="s">
        <v>12</v>
      </c>
      <c r="C317" s="100" t="s">
        <v>9</v>
      </c>
      <c r="D317" s="100" t="s">
        <v>171</v>
      </c>
      <c r="E317" s="100" t="s">
        <v>131</v>
      </c>
      <c r="F317" s="100"/>
      <c r="G317" s="102">
        <f>G318+G319</f>
        <v>5024</v>
      </c>
      <c r="H317" s="10"/>
    </row>
    <row r="318" spans="1:8" ht="20.25">
      <c r="A318" s="105" t="s">
        <v>95</v>
      </c>
      <c r="B318" s="107" t="s">
        <v>12</v>
      </c>
      <c r="C318" s="100" t="s">
        <v>9</v>
      </c>
      <c r="D318" s="100" t="s">
        <v>171</v>
      </c>
      <c r="E318" s="100" t="s">
        <v>93</v>
      </c>
      <c r="F318" s="100"/>
      <c r="G318" s="102">
        <v>653.29999999999995</v>
      </c>
      <c r="H318" s="10"/>
    </row>
    <row r="319" spans="1:8" ht="40.5">
      <c r="A319" s="105" t="s">
        <v>133</v>
      </c>
      <c r="B319" s="107" t="s">
        <v>12</v>
      </c>
      <c r="C319" s="100" t="s">
        <v>9</v>
      </c>
      <c r="D319" s="100" t="s">
        <v>171</v>
      </c>
      <c r="E319" s="100" t="s">
        <v>90</v>
      </c>
      <c r="F319" s="100"/>
      <c r="G319" s="102">
        <v>4370.7</v>
      </c>
      <c r="H319" s="10"/>
    </row>
    <row r="320" spans="1:8" ht="81">
      <c r="A320" s="105" t="s">
        <v>386</v>
      </c>
      <c r="B320" s="100" t="s">
        <v>12</v>
      </c>
      <c r="C320" s="100" t="s">
        <v>9</v>
      </c>
      <c r="D320" s="106" t="s">
        <v>315</v>
      </c>
      <c r="E320" s="106"/>
      <c r="F320" s="100"/>
      <c r="G320" s="102">
        <f>G321+G322</f>
        <v>4262.8</v>
      </c>
      <c r="H320" s="94"/>
    </row>
    <row r="321" spans="1:8" ht="40.5">
      <c r="A321" s="105" t="s">
        <v>352</v>
      </c>
      <c r="B321" s="100" t="s">
        <v>12</v>
      </c>
      <c r="C321" s="100" t="s">
        <v>9</v>
      </c>
      <c r="D321" s="106" t="s">
        <v>315</v>
      </c>
      <c r="E321" s="106">
        <v>244</v>
      </c>
      <c r="F321" s="100" t="s">
        <v>90</v>
      </c>
      <c r="G321" s="102">
        <v>4049.6</v>
      </c>
      <c r="H321" s="94"/>
    </row>
    <row r="322" spans="1:8" ht="40.5">
      <c r="A322" s="105" t="s">
        <v>353</v>
      </c>
      <c r="B322" s="100" t="s">
        <v>12</v>
      </c>
      <c r="C322" s="100" t="s">
        <v>9</v>
      </c>
      <c r="D322" s="106" t="s">
        <v>315</v>
      </c>
      <c r="E322" s="106">
        <v>244</v>
      </c>
      <c r="F322" s="100" t="s">
        <v>90</v>
      </c>
      <c r="G322" s="102">
        <v>213.2</v>
      </c>
      <c r="H322" s="94"/>
    </row>
    <row r="323" spans="1:8" ht="40.5">
      <c r="A323" s="105" t="s">
        <v>437</v>
      </c>
      <c r="B323" s="100" t="s">
        <v>12</v>
      </c>
      <c r="C323" s="100" t="s">
        <v>9</v>
      </c>
      <c r="D323" s="106" t="s">
        <v>438</v>
      </c>
      <c r="E323" s="106"/>
      <c r="F323" s="100"/>
      <c r="G323" s="102">
        <f>G324+G325</f>
        <v>1255.7</v>
      </c>
      <c r="H323" s="129"/>
    </row>
    <row r="324" spans="1:8" ht="40.5">
      <c r="A324" s="105" t="s">
        <v>249</v>
      </c>
      <c r="B324" s="100" t="s">
        <v>12</v>
      </c>
      <c r="C324" s="100" t="s">
        <v>9</v>
      </c>
      <c r="D324" s="106" t="s">
        <v>438</v>
      </c>
      <c r="E324" s="106">
        <v>414</v>
      </c>
      <c r="F324" s="100"/>
      <c r="G324" s="102">
        <v>1192.9000000000001</v>
      </c>
      <c r="H324" s="129"/>
    </row>
    <row r="325" spans="1:8" ht="40.5">
      <c r="A325" s="105" t="s">
        <v>439</v>
      </c>
      <c r="B325" s="100" t="s">
        <v>12</v>
      </c>
      <c r="C325" s="100" t="s">
        <v>9</v>
      </c>
      <c r="D325" s="106" t="s">
        <v>438</v>
      </c>
      <c r="E325" s="106">
        <v>414</v>
      </c>
      <c r="F325" s="100"/>
      <c r="G325" s="102">
        <v>62.8</v>
      </c>
      <c r="H325" s="129"/>
    </row>
    <row r="326" spans="1:8" ht="104.25" customHeight="1">
      <c r="A326" s="105" t="s">
        <v>341</v>
      </c>
      <c r="B326" s="100" t="s">
        <v>12</v>
      </c>
      <c r="C326" s="100" t="s">
        <v>9</v>
      </c>
      <c r="D326" s="106" t="s">
        <v>342</v>
      </c>
      <c r="E326" s="106"/>
      <c r="F326" s="100"/>
      <c r="G326" s="102">
        <f>G327+G328</f>
        <v>1814.8999999999999</v>
      </c>
      <c r="H326" s="97"/>
    </row>
    <row r="327" spans="1:8" ht="40.5">
      <c r="A327" s="105" t="s">
        <v>405</v>
      </c>
      <c r="B327" s="100" t="s">
        <v>12</v>
      </c>
      <c r="C327" s="100" t="s">
        <v>9</v>
      </c>
      <c r="D327" s="106" t="s">
        <v>342</v>
      </c>
      <c r="E327" s="106" t="s">
        <v>90</v>
      </c>
      <c r="F327" s="100"/>
      <c r="G327" s="102">
        <v>1724.1</v>
      </c>
      <c r="H327" s="97"/>
    </row>
    <row r="328" spans="1:8" ht="40.5">
      <c r="A328" s="105" t="s">
        <v>353</v>
      </c>
      <c r="B328" s="100" t="s">
        <v>12</v>
      </c>
      <c r="C328" s="100" t="s">
        <v>9</v>
      </c>
      <c r="D328" s="106" t="s">
        <v>342</v>
      </c>
      <c r="E328" s="106" t="s">
        <v>90</v>
      </c>
      <c r="F328" s="100"/>
      <c r="G328" s="102">
        <v>90.8</v>
      </c>
      <c r="H328" s="97"/>
    </row>
    <row r="329" spans="1:8" ht="40.5">
      <c r="A329" s="105" t="s">
        <v>404</v>
      </c>
      <c r="B329" s="100" t="s">
        <v>12</v>
      </c>
      <c r="C329" s="100" t="s">
        <v>9</v>
      </c>
      <c r="D329" s="106" t="s">
        <v>406</v>
      </c>
      <c r="E329" s="106"/>
      <c r="F329" s="100"/>
      <c r="G329" s="102">
        <f>G330+G331</f>
        <v>1187.9000000000001</v>
      </c>
      <c r="H329" s="114"/>
    </row>
    <row r="330" spans="1:8" ht="40.5">
      <c r="A330" s="105" t="s">
        <v>405</v>
      </c>
      <c r="B330" s="100" t="s">
        <v>12</v>
      </c>
      <c r="C330" s="100" t="s">
        <v>9</v>
      </c>
      <c r="D330" s="106" t="s">
        <v>406</v>
      </c>
      <c r="E330" s="106">
        <v>244</v>
      </c>
      <c r="F330" s="100"/>
      <c r="G330" s="102">
        <v>1128.5</v>
      </c>
      <c r="H330" s="114"/>
    </row>
    <row r="331" spans="1:8" ht="40.5">
      <c r="A331" s="105" t="s">
        <v>353</v>
      </c>
      <c r="B331" s="100" t="s">
        <v>12</v>
      </c>
      <c r="C331" s="100" t="s">
        <v>9</v>
      </c>
      <c r="D331" s="106" t="s">
        <v>406</v>
      </c>
      <c r="E331" s="106">
        <v>244</v>
      </c>
      <c r="F331" s="100"/>
      <c r="G331" s="102">
        <v>59.4</v>
      </c>
      <c r="H331" s="114"/>
    </row>
    <row r="332" spans="1:8" ht="87" customHeight="1">
      <c r="A332" s="105" t="s">
        <v>387</v>
      </c>
      <c r="B332" s="100" t="s">
        <v>12</v>
      </c>
      <c r="C332" s="100" t="s">
        <v>9</v>
      </c>
      <c r="D332" s="106" t="s">
        <v>332</v>
      </c>
      <c r="E332" s="100"/>
      <c r="F332" s="102"/>
      <c r="G332" s="102">
        <f>G333+G334</f>
        <v>6865.3</v>
      </c>
      <c r="H332" s="10"/>
    </row>
    <row r="333" spans="1:8" ht="40.5" customHeight="1">
      <c r="A333" s="105" t="s">
        <v>405</v>
      </c>
      <c r="B333" s="100" t="s">
        <v>12</v>
      </c>
      <c r="C333" s="100" t="s">
        <v>9</v>
      </c>
      <c r="D333" s="106" t="s">
        <v>332</v>
      </c>
      <c r="E333" s="100" t="s">
        <v>90</v>
      </c>
      <c r="F333" s="102"/>
      <c r="G333" s="102">
        <v>6522</v>
      </c>
      <c r="H333" s="10"/>
    </row>
    <row r="334" spans="1:8" ht="48" customHeight="1">
      <c r="A334" s="105" t="s">
        <v>353</v>
      </c>
      <c r="B334" s="100" t="s">
        <v>12</v>
      </c>
      <c r="C334" s="100" t="s">
        <v>9</v>
      </c>
      <c r="D334" s="106" t="s">
        <v>332</v>
      </c>
      <c r="E334" s="100" t="s">
        <v>90</v>
      </c>
      <c r="F334" s="102"/>
      <c r="G334" s="102">
        <v>343.3</v>
      </c>
      <c r="H334" s="10"/>
    </row>
    <row r="335" spans="1:8" ht="48" customHeight="1">
      <c r="A335" s="105" t="s">
        <v>434</v>
      </c>
      <c r="B335" s="100" t="s">
        <v>12</v>
      </c>
      <c r="C335" s="100" t="s">
        <v>9</v>
      </c>
      <c r="D335" s="106" t="s">
        <v>435</v>
      </c>
      <c r="E335" s="100"/>
      <c r="F335" s="102"/>
      <c r="G335" s="102">
        <f>G336</f>
        <v>145.69999999999999</v>
      </c>
      <c r="H335" s="121"/>
    </row>
    <row r="336" spans="1:8" ht="48" customHeight="1">
      <c r="A336" s="105" t="s">
        <v>310</v>
      </c>
      <c r="B336" s="100" t="s">
        <v>12</v>
      </c>
      <c r="C336" s="100" t="s">
        <v>9</v>
      </c>
      <c r="D336" s="106" t="s">
        <v>435</v>
      </c>
      <c r="E336" s="100" t="s">
        <v>90</v>
      </c>
      <c r="F336" s="102"/>
      <c r="G336" s="102">
        <v>145.69999999999999</v>
      </c>
      <c r="H336" s="121"/>
    </row>
    <row r="337" spans="1:8" ht="67.5" customHeight="1">
      <c r="A337" s="105" t="s">
        <v>440</v>
      </c>
      <c r="B337" s="100" t="s">
        <v>12</v>
      </c>
      <c r="C337" s="100" t="s">
        <v>9</v>
      </c>
      <c r="D337" s="106" t="s">
        <v>441</v>
      </c>
      <c r="E337" s="100"/>
      <c r="F337" s="102"/>
      <c r="G337" s="102">
        <f>G338+G339</f>
        <v>5947.8</v>
      </c>
      <c r="H337" s="129"/>
    </row>
    <row r="338" spans="1:8" ht="48" customHeight="1">
      <c r="A338" s="105" t="s">
        <v>310</v>
      </c>
      <c r="B338" s="100" t="s">
        <v>12</v>
      </c>
      <c r="C338" s="100" t="s">
        <v>9</v>
      </c>
      <c r="D338" s="106" t="s">
        <v>441</v>
      </c>
      <c r="E338" s="100" t="s">
        <v>90</v>
      </c>
      <c r="F338" s="102"/>
      <c r="G338" s="102">
        <v>5888.3</v>
      </c>
      <c r="H338" s="129"/>
    </row>
    <row r="339" spans="1:8" ht="48" customHeight="1">
      <c r="A339" s="105" t="s">
        <v>310</v>
      </c>
      <c r="B339" s="100" t="s">
        <v>12</v>
      </c>
      <c r="C339" s="100" t="s">
        <v>9</v>
      </c>
      <c r="D339" s="106" t="s">
        <v>441</v>
      </c>
      <c r="E339" s="100" t="s">
        <v>90</v>
      </c>
      <c r="F339" s="102"/>
      <c r="G339" s="102">
        <v>59.5</v>
      </c>
      <c r="H339" s="129"/>
    </row>
    <row r="340" spans="1:8" ht="102" customHeight="1">
      <c r="A340" s="105" t="s">
        <v>407</v>
      </c>
      <c r="B340" s="100" t="s">
        <v>12</v>
      </c>
      <c r="C340" s="100" t="s">
        <v>9</v>
      </c>
      <c r="D340" s="106" t="s">
        <v>410</v>
      </c>
      <c r="E340" s="100"/>
      <c r="F340" s="102"/>
      <c r="G340" s="102">
        <f>G341+G342</f>
        <v>2265.5</v>
      </c>
      <c r="H340" s="114"/>
    </row>
    <row r="341" spans="1:8" ht="26.25" customHeight="1">
      <c r="A341" s="105" t="s">
        <v>161</v>
      </c>
      <c r="B341" s="100" t="s">
        <v>12</v>
      </c>
      <c r="C341" s="100" t="s">
        <v>9</v>
      </c>
      <c r="D341" s="106" t="s">
        <v>410</v>
      </c>
      <c r="E341" s="100" t="s">
        <v>121</v>
      </c>
      <c r="F341" s="102"/>
      <c r="G341" s="102">
        <v>2152.1999999999998</v>
      </c>
      <c r="H341" s="114"/>
    </row>
    <row r="342" spans="1:8" ht="39.75" customHeight="1">
      <c r="A342" s="105" t="s">
        <v>408</v>
      </c>
      <c r="B342" s="100" t="s">
        <v>12</v>
      </c>
      <c r="C342" s="100" t="s">
        <v>9</v>
      </c>
      <c r="D342" s="106" t="s">
        <v>410</v>
      </c>
      <c r="E342" s="100" t="s">
        <v>121</v>
      </c>
      <c r="F342" s="102"/>
      <c r="G342" s="102">
        <v>113.3</v>
      </c>
      <c r="H342" s="114"/>
    </row>
    <row r="343" spans="1:8" ht="81.75" customHeight="1">
      <c r="A343" s="105" t="s">
        <v>409</v>
      </c>
      <c r="B343" s="100" t="s">
        <v>12</v>
      </c>
      <c r="C343" s="100" t="s">
        <v>9</v>
      </c>
      <c r="D343" s="106" t="s">
        <v>446</v>
      </c>
      <c r="E343" s="100"/>
      <c r="F343" s="102"/>
      <c r="G343" s="102">
        <f>G344+G346+G345+G347</f>
        <v>21800</v>
      </c>
      <c r="H343" s="114"/>
    </row>
    <row r="344" spans="1:8" ht="39.75" customHeight="1">
      <c r="A344" s="105" t="s">
        <v>405</v>
      </c>
      <c r="B344" s="100" t="s">
        <v>12</v>
      </c>
      <c r="C344" s="100" t="s">
        <v>9</v>
      </c>
      <c r="D344" s="106" t="s">
        <v>446</v>
      </c>
      <c r="E344" s="100" t="s">
        <v>121</v>
      </c>
      <c r="F344" s="102"/>
      <c r="G344" s="102">
        <v>20091.3</v>
      </c>
      <c r="H344" s="114"/>
    </row>
    <row r="345" spans="1:8" ht="39.75" customHeight="1">
      <c r="A345" s="105" t="s">
        <v>133</v>
      </c>
      <c r="B345" s="100" t="s">
        <v>12</v>
      </c>
      <c r="C345" s="100" t="s">
        <v>9</v>
      </c>
      <c r="D345" s="106" t="s">
        <v>446</v>
      </c>
      <c r="E345" s="100" t="s">
        <v>90</v>
      </c>
      <c r="F345" s="102"/>
      <c r="G345" s="102">
        <v>618.70000000000005</v>
      </c>
      <c r="H345" s="155"/>
    </row>
    <row r="346" spans="1:8" ht="45" customHeight="1">
      <c r="A346" s="105" t="s">
        <v>353</v>
      </c>
      <c r="B346" s="100" t="s">
        <v>12</v>
      </c>
      <c r="C346" s="100" t="s">
        <v>9</v>
      </c>
      <c r="D346" s="106" t="s">
        <v>446</v>
      </c>
      <c r="E346" s="100" t="s">
        <v>121</v>
      </c>
      <c r="F346" s="102"/>
      <c r="G346" s="102">
        <v>1057.4000000000001</v>
      </c>
      <c r="H346" s="114"/>
    </row>
    <row r="347" spans="1:8" ht="45" customHeight="1">
      <c r="A347" s="105" t="s">
        <v>133</v>
      </c>
      <c r="B347" s="100" t="s">
        <v>12</v>
      </c>
      <c r="C347" s="100" t="s">
        <v>9</v>
      </c>
      <c r="D347" s="106" t="s">
        <v>446</v>
      </c>
      <c r="E347" s="100" t="s">
        <v>90</v>
      </c>
      <c r="F347" s="102"/>
      <c r="G347" s="102">
        <v>32.6</v>
      </c>
      <c r="H347" s="155"/>
    </row>
    <row r="348" spans="1:8" ht="60" customHeight="1">
      <c r="A348" s="105" t="s">
        <v>447</v>
      </c>
      <c r="B348" s="100" t="s">
        <v>12</v>
      </c>
      <c r="C348" s="100" t="s">
        <v>9</v>
      </c>
      <c r="D348" s="159" t="s">
        <v>448</v>
      </c>
      <c r="E348" s="100"/>
      <c r="F348" s="102">
        <f>F349+F350</f>
        <v>8476</v>
      </c>
      <c r="G348" s="102">
        <f>G349+G350</f>
        <v>8476</v>
      </c>
      <c r="H348" s="153"/>
    </row>
    <row r="349" spans="1:8" ht="23.25" customHeight="1">
      <c r="A349" s="105" t="s">
        <v>354</v>
      </c>
      <c r="B349" s="100" t="s">
        <v>12</v>
      </c>
      <c r="C349" s="100" t="s">
        <v>9</v>
      </c>
      <c r="D349" s="159" t="s">
        <v>448</v>
      </c>
      <c r="E349" s="100" t="s">
        <v>97</v>
      </c>
      <c r="F349" s="102">
        <v>6509.9</v>
      </c>
      <c r="G349" s="102">
        <v>6509.9</v>
      </c>
      <c r="H349" s="153"/>
    </row>
    <row r="350" spans="1:8" ht="45" customHeight="1">
      <c r="A350" s="105" t="s">
        <v>243</v>
      </c>
      <c r="B350" s="100" t="s">
        <v>12</v>
      </c>
      <c r="C350" s="100" t="s">
        <v>9</v>
      </c>
      <c r="D350" s="159" t="s">
        <v>448</v>
      </c>
      <c r="E350" s="100" t="s">
        <v>244</v>
      </c>
      <c r="F350" s="102">
        <v>1966.1</v>
      </c>
      <c r="G350" s="102">
        <v>1966.1</v>
      </c>
      <c r="H350" s="153"/>
    </row>
    <row r="351" spans="1:8" ht="20.25">
      <c r="A351" s="105" t="s">
        <v>143</v>
      </c>
      <c r="B351" s="100" t="s">
        <v>12</v>
      </c>
      <c r="C351" s="100" t="s">
        <v>9</v>
      </c>
      <c r="D351" s="100" t="s">
        <v>195</v>
      </c>
      <c r="E351" s="100"/>
      <c r="F351" s="100"/>
      <c r="G351" s="102">
        <f>G356+G363+G367+G369+G371+G380+G378+G358+G360</f>
        <v>15391.799999999997</v>
      </c>
      <c r="H351" s="10"/>
    </row>
    <row r="352" spans="1:8" ht="40.5" hidden="1">
      <c r="A352" s="105" t="s">
        <v>163</v>
      </c>
      <c r="B352" s="107" t="s">
        <v>12</v>
      </c>
      <c r="C352" s="107" t="s">
        <v>9</v>
      </c>
      <c r="D352" s="107" t="s">
        <v>86</v>
      </c>
      <c r="E352" s="107" t="s">
        <v>33</v>
      </c>
      <c r="F352" s="108"/>
      <c r="G352" s="160" t="s">
        <v>87</v>
      </c>
      <c r="H352" s="10"/>
    </row>
    <row r="353" spans="1:8" ht="60.75" hidden="1">
      <c r="A353" s="105" t="s">
        <v>50</v>
      </c>
      <c r="B353" s="107" t="s">
        <v>12</v>
      </c>
      <c r="C353" s="107" t="s">
        <v>9</v>
      </c>
      <c r="D353" s="107" t="s">
        <v>86</v>
      </c>
      <c r="E353" s="107" t="s">
        <v>33</v>
      </c>
      <c r="F353" s="108" t="s">
        <v>68</v>
      </c>
      <c r="G353" s="160" t="s">
        <v>87</v>
      </c>
      <c r="H353" s="10"/>
    </row>
    <row r="354" spans="1:8" ht="40.5" hidden="1">
      <c r="A354" s="105" t="s">
        <v>159</v>
      </c>
      <c r="B354" s="100" t="s">
        <v>12</v>
      </c>
      <c r="C354" s="100" t="s">
        <v>9</v>
      </c>
      <c r="D354" s="100" t="s">
        <v>85</v>
      </c>
      <c r="E354" s="100"/>
      <c r="F354" s="100"/>
      <c r="G354" s="102">
        <v>0</v>
      </c>
      <c r="H354" s="10"/>
    </row>
    <row r="355" spans="1:8" ht="20.25" hidden="1">
      <c r="A355" s="105" t="s">
        <v>50</v>
      </c>
      <c r="B355" s="100" t="s">
        <v>12</v>
      </c>
      <c r="C355" s="100" t="s">
        <v>9</v>
      </c>
      <c r="D355" s="100" t="s">
        <v>85</v>
      </c>
      <c r="E355" s="100" t="s">
        <v>33</v>
      </c>
      <c r="F355" s="100"/>
      <c r="G355" s="102">
        <v>0</v>
      </c>
      <c r="H355" s="10"/>
    </row>
    <row r="356" spans="1:8" ht="40.5">
      <c r="A356" s="105" t="s">
        <v>368</v>
      </c>
      <c r="B356" s="100" t="s">
        <v>12</v>
      </c>
      <c r="C356" s="100" t="s">
        <v>9</v>
      </c>
      <c r="D356" s="100" t="s">
        <v>215</v>
      </c>
      <c r="E356" s="100"/>
      <c r="F356" s="100"/>
      <c r="G356" s="102">
        <f>G357</f>
        <v>1220.9000000000001</v>
      </c>
      <c r="H356" s="10"/>
    </row>
    <row r="357" spans="1:8" ht="29.45" customHeight="1">
      <c r="A357" s="105" t="s">
        <v>133</v>
      </c>
      <c r="B357" s="100" t="s">
        <v>12</v>
      </c>
      <c r="C357" s="100" t="s">
        <v>9</v>
      </c>
      <c r="D357" s="100" t="s">
        <v>215</v>
      </c>
      <c r="E357" s="100" t="s">
        <v>90</v>
      </c>
      <c r="F357" s="100"/>
      <c r="G357" s="102">
        <v>1220.9000000000001</v>
      </c>
      <c r="H357" s="10"/>
    </row>
    <row r="358" spans="1:8" ht="44.25" customHeight="1">
      <c r="A358" s="105" t="s">
        <v>323</v>
      </c>
      <c r="B358" s="100" t="s">
        <v>12</v>
      </c>
      <c r="C358" s="100" t="s">
        <v>9</v>
      </c>
      <c r="D358" s="100" t="s">
        <v>324</v>
      </c>
      <c r="E358" s="100"/>
      <c r="F358" s="100"/>
      <c r="G358" s="102">
        <f>G359</f>
        <v>5</v>
      </c>
      <c r="H358" s="96"/>
    </row>
    <row r="359" spans="1:8" ht="29.45" customHeight="1">
      <c r="A359" s="105" t="s">
        <v>133</v>
      </c>
      <c r="B359" s="100" t="s">
        <v>12</v>
      </c>
      <c r="C359" s="100" t="s">
        <v>9</v>
      </c>
      <c r="D359" s="100" t="s">
        <v>324</v>
      </c>
      <c r="E359" s="100" t="s">
        <v>90</v>
      </c>
      <c r="F359" s="100"/>
      <c r="G359" s="102">
        <v>5</v>
      </c>
      <c r="H359" s="96"/>
    </row>
    <row r="360" spans="1:8" ht="29.45" customHeight="1">
      <c r="A360" s="105" t="s">
        <v>388</v>
      </c>
      <c r="B360" s="100" t="s">
        <v>12</v>
      </c>
      <c r="C360" s="100" t="s">
        <v>9</v>
      </c>
      <c r="D360" s="100" t="s">
        <v>333</v>
      </c>
      <c r="E360" s="100"/>
      <c r="F360" s="100"/>
      <c r="G360" s="102">
        <f>G361+G362</f>
        <v>72.8</v>
      </c>
      <c r="H360" s="96"/>
    </row>
    <row r="361" spans="1:8" ht="37.5" customHeight="1">
      <c r="A361" s="105" t="s">
        <v>335</v>
      </c>
      <c r="B361" s="100" t="s">
        <v>12</v>
      </c>
      <c r="C361" s="100" t="s">
        <v>9</v>
      </c>
      <c r="D361" s="100" t="s">
        <v>333</v>
      </c>
      <c r="E361" s="100" t="s">
        <v>336</v>
      </c>
      <c r="F361" s="100"/>
      <c r="G361" s="102">
        <v>6</v>
      </c>
      <c r="H361" s="96"/>
    </row>
    <row r="362" spans="1:8" ht="45" customHeight="1">
      <c r="A362" s="105" t="s">
        <v>133</v>
      </c>
      <c r="B362" s="100" t="s">
        <v>12</v>
      </c>
      <c r="C362" s="100" t="s">
        <v>9</v>
      </c>
      <c r="D362" s="100" t="s">
        <v>333</v>
      </c>
      <c r="E362" s="100" t="s">
        <v>90</v>
      </c>
      <c r="F362" s="100"/>
      <c r="G362" s="102">
        <v>66.8</v>
      </c>
      <c r="H362" s="96"/>
    </row>
    <row r="363" spans="1:8" ht="40.9" customHeight="1">
      <c r="A363" s="105" t="s">
        <v>365</v>
      </c>
      <c r="B363" s="100" t="s">
        <v>12</v>
      </c>
      <c r="C363" s="100" t="s">
        <v>9</v>
      </c>
      <c r="D363" s="100" t="s">
        <v>223</v>
      </c>
      <c r="E363" s="100"/>
      <c r="F363" s="100"/>
      <c r="G363" s="102">
        <f>G364+G365+G366</f>
        <v>0</v>
      </c>
      <c r="H363" s="10"/>
    </row>
    <row r="364" spans="1:8" ht="20.25">
      <c r="A364" s="105" t="s">
        <v>345</v>
      </c>
      <c r="B364" s="100" t="s">
        <v>12</v>
      </c>
      <c r="C364" s="100" t="s">
        <v>9</v>
      </c>
      <c r="D364" s="100" t="s">
        <v>223</v>
      </c>
      <c r="E364" s="100" t="s">
        <v>97</v>
      </c>
      <c r="F364" s="100"/>
      <c r="G364" s="102">
        <v>0</v>
      </c>
      <c r="H364" s="10"/>
    </row>
    <row r="365" spans="1:8" ht="40.5">
      <c r="A365" s="105" t="s">
        <v>243</v>
      </c>
      <c r="B365" s="100" t="s">
        <v>12</v>
      </c>
      <c r="C365" s="100" t="s">
        <v>9</v>
      </c>
      <c r="D365" s="100" t="s">
        <v>223</v>
      </c>
      <c r="E365" s="100" t="s">
        <v>244</v>
      </c>
      <c r="F365" s="100"/>
      <c r="G365" s="102">
        <v>0</v>
      </c>
      <c r="H365" s="10"/>
    </row>
    <row r="366" spans="1:8" ht="40.5">
      <c r="A366" s="105" t="s">
        <v>133</v>
      </c>
      <c r="B366" s="100" t="s">
        <v>12</v>
      </c>
      <c r="C366" s="100" t="s">
        <v>9</v>
      </c>
      <c r="D366" s="100" t="s">
        <v>223</v>
      </c>
      <c r="E366" s="100" t="s">
        <v>90</v>
      </c>
      <c r="F366" s="100"/>
      <c r="G366" s="102">
        <v>0</v>
      </c>
      <c r="H366" s="10"/>
    </row>
    <row r="367" spans="1:8" ht="40.5">
      <c r="A367" s="105" t="s">
        <v>401</v>
      </c>
      <c r="B367" s="100" t="s">
        <v>12</v>
      </c>
      <c r="C367" s="100" t="s">
        <v>9</v>
      </c>
      <c r="D367" s="100" t="s">
        <v>256</v>
      </c>
      <c r="E367" s="100"/>
      <c r="F367" s="102"/>
      <c r="G367" s="102">
        <f>G368</f>
        <v>50</v>
      </c>
      <c r="H367" s="10"/>
    </row>
    <row r="368" spans="1:8" ht="40.5">
      <c r="A368" s="105" t="s">
        <v>133</v>
      </c>
      <c r="B368" s="100" t="s">
        <v>12</v>
      </c>
      <c r="C368" s="100" t="s">
        <v>9</v>
      </c>
      <c r="D368" s="100" t="s">
        <v>256</v>
      </c>
      <c r="E368" s="100" t="s">
        <v>90</v>
      </c>
      <c r="F368" s="102"/>
      <c r="G368" s="102">
        <v>50</v>
      </c>
      <c r="H368" s="10"/>
    </row>
    <row r="369" spans="1:8" ht="20.25">
      <c r="A369" s="105" t="s">
        <v>366</v>
      </c>
      <c r="B369" s="100" t="s">
        <v>12</v>
      </c>
      <c r="C369" s="100" t="s">
        <v>9</v>
      </c>
      <c r="D369" s="100" t="s">
        <v>224</v>
      </c>
      <c r="E369" s="100"/>
      <c r="F369" s="100"/>
      <c r="G369" s="102">
        <f>G370</f>
        <v>755</v>
      </c>
      <c r="H369" s="10"/>
    </row>
    <row r="370" spans="1:8" ht="40.5">
      <c r="A370" s="105" t="s">
        <v>133</v>
      </c>
      <c r="B370" s="100" t="s">
        <v>12</v>
      </c>
      <c r="C370" s="100" t="s">
        <v>9</v>
      </c>
      <c r="D370" s="100" t="s">
        <v>224</v>
      </c>
      <c r="E370" s="100" t="s">
        <v>90</v>
      </c>
      <c r="F370" s="100"/>
      <c r="G370" s="102">
        <v>755</v>
      </c>
      <c r="H370" s="10"/>
    </row>
    <row r="371" spans="1:8" ht="45.75" customHeight="1">
      <c r="A371" s="105" t="s">
        <v>400</v>
      </c>
      <c r="B371" s="100" t="s">
        <v>12</v>
      </c>
      <c r="C371" s="100" t="s">
        <v>9</v>
      </c>
      <c r="D371" s="100" t="s">
        <v>222</v>
      </c>
      <c r="E371" s="100"/>
      <c r="F371" s="102">
        <f>F372+F427</f>
        <v>779</v>
      </c>
      <c r="G371" s="102">
        <f>G373+G376+G377</f>
        <v>10247.799999999999</v>
      </c>
      <c r="H371" s="10"/>
    </row>
    <row r="372" spans="1:8" ht="40.5" hidden="1">
      <c r="A372" s="105" t="s">
        <v>249</v>
      </c>
      <c r="B372" s="100" t="s">
        <v>12</v>
      </c>
      <c r="C372" s="100" t="s">
        <v>9</v>
      </c>
      <c r="D372" s="100" t="s">
        <v>222</v>
      </c>
      <c r="E372" s="100" t="s">
        <v>248</v>
      </c>
      <c r="F372" s="102">
        <v>779</v>
      </c>
      <c r="G372" s="102">
        <v>0</v>
      </c>
      <c r="H372" s="10"/>
    </row>
    <row r="373" spans="1:8" ht="40.5">
      <c r="A373" s="105" t="s">
        <v>133</v>
      </c>
      <c r="B373" s="100" t="s">
        <v>12</v>
      </c>
      <c r="C373" s="100" t="s">
        <v>9</v>
      </c>
      <c r="D373" s="100" t="s">
        <v>222</v>
      </c>
      <c r="E373" s="100" t="s">
        <v>90</v>
      </c>
      <c r="F373" s="100"/>
      <c r="G373" s="102">
        <v>3470.8</v>
      </c>
      <c r="H373" s="10"/>
    </row>
    <row r="374" spans="1:8" ht="25.5" hidden="1" customHeight="1">
      <c r="A374" s="105" t="s">
        <v>389</v>
      </c>
      <c r="B374" s="100" t="s">
        <v>12</v>
      </c>
      <c r="C374" s="100" t="s">
        <v>9</v>
      </c>
      <c r="D374" s="100" t="s">
        <v>288</v>
      </c>
      <c r="E374" s="100"/>
      <c r="F374" s="100"/>
      <c r="G374" s="102">
        <f>G375</f>
        <v>0</v>
      </c>
      <c r="H374" s="10"/>
    </row>
    <row r="375" spans="1:8" ht="21.75" hidden="1" customHeight="1">
      <c r="A375" s="105" t="s">
        <v>104</v>
      </c>
      <c r="B375" s="100" t="s">
        <v>12</v>
      </c>
      <c r="C375" s="100" t="s">
        <v>9</v>
      </c>
      <c r="D375" s="100" t="s">
        <v>288</v>
      </c>
      <c r="E375" s="100" t="s">
        <v>90</v>
      </c>
      <c r="F375" s="100"/>
      <c r="G375" s="102">
        <v>0</v>
      </c>
      <c r="H375" s="10"/>
    </row>
    <row r="376" spans="1:8" ht="21.75" customHeight="1">
      <c r="A376" s="105" t="s">
        <v>396</v>
      </c>
      <c r="B376" s="100" t="s">
        <v>12</v>
      </c>
      <c r="C376" s="100" t="s">
        <v>9</v>
      </c>
      <c r="D376" s="100" t="s">
        <v>222</v>
      </c>
      <c r="E376" s="100" t="s">
        <v>121</v>
      </c>
      <c r="F376" s="100"/>
      <c r="G376" s="102">
        <v>1277</v>
      </c>
      <c r="H376" s="94"/>
    </row>
    <row r="377" spans="1:8" ht="54.6" customHeight="1">
      <c r="A377" s="105" t="s">
        <v>249</v>
      </c>
      <c r="B377" s="100" t="s">
        <v>12</v>
      </c>
      <c r="C377" s="100" t="s">
        <v>9</v>
      </c>
      <c r="D377" s="100" t="s">
        <v>222</v>
      </c>
      <c r="E377" s="100" t="s">
        <v>248</v>
      </c>
      <c r="F377" s="100"/>
      <c r="G377" s="102">
        <v>5500</v>
      </c>
      <c r="H377" s="121"/>
    </row>
    <row r="378" spans="1:8" ht="64.5" customHeight="1">
      <c r="A378" s="105" t="s">
        <v>304</v>
      </c>
      <c r="B378" s="100" t="s">
        <v>12</v>
      </c>
      <c r="C378" s="100" t="s">
        <v>9</v>
      </c>
      <c r="D378" s="100" t="s">
        <v>247</v>
      </c>
      <c r="E378" s="100"/>
      <c r="F378" s="102">
        <f>F379</f>
        <v>150</v>
      </c>
      <c r="G378" s="102">
        <f>G379</f>
        <v>165.8</v>
      </c>
      <c r="H378" s="10"/>
    </row>
    <row r="379" spans="1:8" ht="47.25" customHeight="1">
      <c r="A379" s="105" t="s">
        <v>133</v>
      </c>
      <c r="B379" s="100" t="s">
        <v>12</v>
      </c>
      <c r="C379" s="100" t="s">
        <v>9</v>
      </c>
      <c r="D379" s="100" t="s">
        <v>247</v>
      </c>
      <c r="E379" s="100" t="s">
        <v>90</v>
      </c>
      <c r="F379" s="102">
        <v>150</v>
      </c>
      <c r="G379" s="102">
        <v>165.8</v>
      </c>
      <c r="H379" s="10"/>
    </row>
    <row r="380" spans="1:8" ht="40.5">
      <c r="A380" s="105" t="s">
        <v>364</v>
      </c>
      <c r="B380" s="100" t="s">
        <v>12</v>
      </c>
      <c r="C380" s="100" t="s">
        <v>9</v>
      </c>
      <c r="D380" s="100" t="s">
        <v>255</v>
      </c>
      <c r="E380" s="100"/>
      <c r="F380" s="102"/>
      <c r="G380" s="102">
        <f>G381+G382</f>
        <v>2874.5</v>
      </c>
      <c r="H380" s="10"/>
    </row>
    <row r="381" spans="1:8" ht="20.25">
      <c r="A381" s="105" t="s">
        <v>94</v>
      </c>
      <c r="B381" s="100" t="s">
        <v>12</v>
      </c>
      <c r="C381" s="100" t="s">
        <v>9</v>
      </c>
      <c r="D381" s="100" t="s">
        <v>255</v>
      </c>
      <c r="E381" s="100" t="s">
        <v>98</v>
      </c>
      <c r="F381" s="102"/>
      <c r="G381" s="102">
        <v>2536.6999999999998</v>
      </c>
      <c r="H381" s="10"/>
    </row>
    <row r="382" spans="1:8" ht="40.5">
      <c r="A382" s="105" t="s">
        <v>133</v>
      </c>
      <c r="B382" s="100" t="s">
        <v>12</v>
      </c>
      <c r="C382" s="100" t="s">
        <v>9</v>
      </c>
      <c r="D382" s="100" t="s">
        <v>255</v>
      </c>
      <c r="E382" s="100" t="s">
        <v>90</v>
      </c>
      <c r="F382" s="102"/>
      <c r="G382" s="102">
        <v>337.8</v>
      </c>
      <c r="H382" s="10"/>
    </row>
    <row r="383" spans="1:8" ht="20.25">
      <c r="A383" s="139" t="s">
        <v>299</v>
      </c>
      <c r="B383" s="99" t="s">
        <v>12</v>
      </c>
      <c r="C383" s="99" t="s">
        <v>16</v>
      </c>
      <c r="D383" s="100"/>
      <c r="E383" s="100"/>
      <c r="F383" s="102"/>
      <c r="G383" s="102">
        <f>G384+G409+G402</f>
        <v>44256.600000000006</v>
      </c>
      <c r="H383" s="10"/>
    </row>
    <row r="384" spans="1:8" ht="20.25">
      <c r="A384" s="105" t="s">
        <v>23</v>
      </c>
      <c r="B384" s="100" t="s">
        <v>12</v>
      </c>
      <c r="C384" s="100" t="s">
        <v>16</v>
      </c>
      <c r="D384" s="100" t="s">
        <v>207</v>
      </c>
      <c r="E384" s="100"/>
      <c r="F384" s="100"/>
      <c r="G384" s="102">
        <f>G385+G391+G395+G407+G399</f>
        <v>16336.4</v>
      </c>
      <c r="H384" s="10"/>
    </row>
    <row r="385" spans="1:8" ht="60.75">
      <c r="A385" s="105" t="s">
        <v>154</v>
      </c>
      <c r="B385" s="100" t="s">
        <v>12</v>
      </c>
      <c r="C385" s="100" t="s">
        <v>16</v>
      </c>
      <c r="D385" s="100" t="s">
        <v>207</v>
      </c>
      <c r="E385" s="100" t="s">
        <v>125</v>
      </c>
      <c r="F385" s="100"/>
      <c r="G385" s="102">
        <f>G386</f>
        <v>3266.5000000000005</v>
      </c>
      <c r="H385" s="10"/>
    </row>
    <row r="386" spans="1:8" ht="20.25">
      <c r="A386" s="105" t="s">
        <v>140</v>
      </c>
      <c r="B386" s="100" t="s">
        <v>12</v>
      </c>
      <c r="C386" s="100" t="s">
        <v>16</v>
      </c>
      <c r="D386" s="100" t="s">
        <v>207</v>
      </c>
      <c r="E386" s="100" t="s">
        <v>141</v>
      </c>
      <c r="F386" s="100"/>
      <c r="G386" s="102">
        <f>G387+G388+G389+G390</f>
        <v>3266.5000000000005</v>
      </c>
      <c r="H386" s="10"/>
    </row>
    <row r="387" spans="1:8" ht="40.5">
      <c r="A387" s="105" t="s">
        <v>111</v>
      </c>
      <c r="B387" s="100" t="s">
        <v>12</v>
      </c>
      <c r="C387" s="100" t="s">
        <v>16</v>
      </c>
      <c r="D387" s="100" t="s">
        <v>207</v>
      </c>
      <c r="E387" s="100" t="s">
        <v>97</v>
      </c>
      <c r="F387" s="100"/>
      <c r="G387" s="102">
        <v>2055.8000000000002</v>
      </c>
      <c r="H387" s="10"/>
    </row>
    <row r="388" spans="1:8" ht="40.5">
      <c r="A388" s="105" t="s">
        <v>243</v>
      </c>
      <c r="B388" s="100" t="s">
        <v>12</v>
      </c>
      <c r="C388" s="100" t="s">
        <v>16</v>
      </c>
      <c r="D388" s="100" t="s">
        <v>207</v>
      </c>
      <c r="E388" s="100" t="s">
        <v>244</v>
      </c>
      <c r="F388" s="100"/>
      <c r="G388" s="102">
        <v>1099.4000000000001</v>
      </c>
      <c r="H388" s="10"/>
    </row>
    <row r="389" spans="1:8" ht="20.25">
      <c r="A389" s="105" t="s">
        <v>94</v>
      </c>
      <c r="B389" s="100" t="s">
        <v>12</v>
      </c>
      <c r="C389" s="100" t="s">
        <v>16</v>
      </c>
      <c r="D389" s="100" t="s">
        <v>207</v>
      </c>
      <c r="E389" s="100" t="s">
        <v>98</v>
      </c>
      <c r="F389" s="100"/>
      <c r="G389" s="102">
        <v>55.3</v>
      </c>
      <c r="H389" s="10"/>
    </row>
    <row r="390" spans="1:8" ht="27" customHeight="1">
      <c r="A390" s="105" t="s">
        <v>148</v>
      </c>
      <c r="B390" s="100" t="s">
        <v>12</v>
      </c>
      <c r="C390" s="100" t="s">
        <v>16</v>
      </c>
      <c r="D390" s="100" t="s">
        <v>207</v>
      </c>
      <c r="E390" s="100" t="s">
        <v>147</v>
      </c>
      <c r="F390" s="100"/>
      <c r="G390" s="102">
        <v>56</v>
      </c>
      <c r="H390" s="10"/>
    </row>
    <row r="391" spans="1:8" ht="20.25">
      <c r="A391" s="105" t="s">
        <v>132</v>
      </c>
      <c r="B391" s="100" t="s">
        <v>12</v>
      </c>
      <c r="C391" s="100" t="s">
        <v>16</v>
      </c>
      <c r="D391" s="100" t="s">
        <v>207</v>
      </c>
      <c r="E391" s="100" t="s">
        <v>130</v>
      </c>
      <c r="F391" s="100"/>
      <c r="G391" s="102">
        <f>G393+G394</f>
        <v>3660.6</v>
      </c>
      <c r="H391" s="10"/>
    </row>
    <row r="392" spans="1:8" ht="20.25">
      <c r="A392" s="105" t="s">
        <v>95</v>
      </c>
      <c r="B392" s="100" t="s">
        <v>12</v>
      </c>
      <c r="C392" s="100" t="s">
        <v>16</v>
      </c>
      <c r="D392" s="100" t="s">
        <v>207</v>
      </c>
      <c r="E392" s="100" t="s">
        <v>131</v>
      </c>
      <c r="F392" s="100"/>
      <c r="G392" s="102">
        <f>G393+G394</f>
        <v>3660.6</v>
      </c>
      <c r="H392" s="10"/>
    </row>
    <row r="393" spans="1:8" ht="20.25">
      <c r="A393" s="105" t="s">
        <v>95</v>
      </c>
      <c r="B393" s="100" t="s">
        <v>12</v>
      </c>
      <c r="C393" s="100" t="s">
        <v>16</v>
      </c>
      <c r="D393" s="100" t="s">
        <v>207</v>
      </c>
      <c r="E393" s="100" t="s">
        <v>93</v>
      </c>
      <c r="F393" s="100"/>
      <c r="G393" s="102">
        <v>140</v>
      </c>
      <c r="H393" s="10"/>
    </row>
    <row r="394" spans="1:8" ht="40.5">
      <c r="A394" s="105" t="s">
        <v>133</v>
      </c>
      <c r="B394" s="100" t="s">
        <v>12</v>
      </c>
      <c r="C394" s="100" t="s">
        <v>16</v>
      </c>
      <c r="D394" s="100" t="s">
        <v>207</v>
      </c>
      <c r="E394" s="100" t="s">
        <v>90</v>
      </c>
      <c r="F394" s="100"/>
      <c r="G394" s="102">
        <v>3520.6</v>
      </c>
      <c r="H394" s="10"/>
    </row>
    <row r="395" spans="1:8" ht="20.25">
      <c r="A395" s="105" t="s">
        <v>142</v>
      </c>
      <c r="B395" s="100" t="s">
        <v>12</v>
      </c>
      <c r="C395" s="100" t="s">
        <v>16</v>
      </c>
      <c r="D395" s="100" t="s">
        <v>207</v>
      </c>
      <c r="E395" s="100" t="s">
        <v>135</v>
      </c>
      <c r="F395" s="100"/>
      <c r="G395" s="102">
        <f>G396+G397+G398</f>
        <v>634.29999999999995</v>
      </c>
      <c r="H395" s="10"/>
    </row>
    <row r="396" spans="1:8" ht="20.25">
      <c r="A396" s="105" t="s">
        <v>265</v>
      </c>
      <c r="B396" s="100" t="s">
        <v>12</v>
      </c>
      <c r="C396" s="100" t="s">
        <v>16</v>
      </c>
      <c r="D396" s="100" t="s">
        <v>207</v>
      </c>
      <c r="E396" s="100" t="s">
        <v>266</v>
      </c>
      <c r="F396" s="100"/>
      <c r="G396" s="102">
        <v>99.9</v>
      </c>
      <c r="H396" s="10"/>
    </row>
    <row r="397" spans="1:8" ht="20.25">
      <c r="A397" s="105" t="s">
        <v>349</v>
      </c>
      <c r="B397" s="100" t="s">
        <v>12</v>
      </c>
      <c r="C397" s="100" t="s">
        <v>16</v>
      </c>
      <c r="D397" s="100" t="s">
        <v>207</v>
      </c>
      <c r="E397" s="100" t="s">
        <v>106</v>
      </c>
      <c r="F397" s="100"/>
      <c r="G397" s="102">
        <v>7.4</v>
      </c>
      <c r="H397" s="10"/>
    </row>
    <row r="398" spans="1:8" ht="20.25">
      <c r="A398" s="105" t="s">
        <v>241</v>
      </c>
      <c r="B398" s="100" t="s">
        <v>12</v>
      </c>
      <c r="C398" s="100" t="s">
        <v>16</v>
      </c>
      <c r="D398" s="100" t="s">
        <v>207</v>
      </c>
      <c r="E398" s="100" t="s">
        <v>242</v>
      </c>
      <c r="F398" s="100"/>
      <c r="G398" s="102">
        <v>527</v>
      </c>
      <c r="H398" s="10"/>
    </row>
    <row r="399" spans="1:8" ht="40.5">
      <c r="A399" s="117" t="s">
        <v>417</v>
      </c>
      <c r="B399" s="100" t="s">
        <v>12</v>
      </c>
      <c r="C399" s="100" t="s">
        <v>16</v>
      </c>
      <c r="D399" s="100" t="s">
        <v>305</v>
      </c>
      <c r="E399" s="100"/>
      <c r="F399" s="100"/>
      <c r="G399" s="102">
        <f>G400+G401</f>
        <v>207.4</v>
      </c>
      <c r="H399" s="10"/>
    </row>
    <row r="400" spans="1:8" ht="40.5">
      <c r="A400" s="105" t="s">
        <v>133</v>
      </c>
      <c r="B400" s="100" t="s">
        <v>12</v>
      </c>
      <c r="C400" s="100" t="s">
        <v>16</v>
      </c>
      <c r="D400" s="100" t="s">
        <v>305</v>
      </c>
      <c r="E400" s="100" t="s">
        <v>90</v>
      </c>
      <c r="F400" s="100"/>
      <c r="G400" s="102">
        <v>207.4</v>
      </c>
      <c r="H400" s="10"/>
    </row>
    <row r="401" spans="1:8" ht="40.5">
      <c r="A401" s="105" t="s">
        <v>133</v>
      </c>
      <c r="B401" s="100" t="s">
        <v>12</v>
      </c>
      <c r="C401" s="100" t="s">
        <v>16</v>
      </c>
      <c r="D401" s="100" t="s">
        <v>305</v>
      </c>
      <c r="E401" s="100" t="s">
        <v>90</v>
      </c>
      <c r="F401" s="100"/>
      <c r="G401" s="102">
        <v>0</v>
      </c>
      <c r="H401" s="10"/>
    </row>
    <row r="402" spans="1:8" ht="141.75">
      <c r="A402" s="105" t="s">
        <v>380</v>
      </c>
      <c r="B402" s="100" t="s">
        <v>12</v>
      </c>
      <c r="C402" s="100" t="s">
        <v>16</v>
      </c>
      <c r="D402" s="100"/>
      <c r="E402" s="100"/>
      <c r="F402" s="100"/>
      <c r="G402" s="102">
        <f>G403+G404</f>
        <v>26877.4</v>
      </c>
      <c r="H402" s="96"/>
    </row>
    <row r="403" spans="1:8" ht="20.25">
      <c r="A403" s="105" t="s">
        <v>354</v>
      </c>
      <c r="B403" s="100" t="s">
        <v>12</v>
      </c>
      <c r="C403" s="100" t="s">
        <v>16</v>
      </c>
      <c r="D403" s="100" t="s">
        <v>334</v>
      </c>
      <c r="E403" s="100" t="s">
        <v>97</v>
      </c>
      <c r="F403" s="100"/>
      <c r="G403" s="102">
        <v>21239.5</v>
      </c>
      <c r="H403" s="96"/>
    </row>
    <row r="404" spans="1:8" ht="40.5">
      <c r="A404" s="105" t="s">
        <v>243</v>
      </c>
      <c r="B404" s="100" t="s">
        <v>12</v>
      </c>
      <c r="C404" s="100" t="s">
        <v>16</v>
      </c>
      <c r="D404" s="100" t="s">
        <v>334</v>
      </c>
      <c r="E404" s="100" t="s">
        <v>244</v>
      </c>
      <c r="F404" s="100"/>
      <c r="G404" s="102">
        <v>5637.9</v>
      </c>
      <c r="H404" s="96"/>
    </row>
    <row r="405" spans="1:8" ht="20.25">
      <c r="A405" s="105" t="s">
        <v>306</v>
      </c>
      <c r="B405" s="100" t="s">
        <v>12</v>
      </c>
      <c r="C405" s="100" t="s">
        <v>16</v>
      </c>
      <c r="D405" s="100" t="s">
        <v>305</v>
      </c>
      <c r="E405" s="100" t="s">
        <v>119</v>
      </c>
      <c r="F405" s="100"/>
      <c r="G405" s="102">
        <v>0</v>
      </c>
      <c r="H405" s="10"/>
    </row>
    <row r="406" spans="1:8" ht="20.25">
      <c r="A406" s="105" t="s">
        <v>306</v>
      </c>
      <c r="B406" s="100" t="s">
        <v>12</v>
      </c>
      <c r="C406" s="100" t="s">
        <v>16</v>
      </c>
      <c r="D406" s="100" t="s">
        <v>305</v>
      </c>
      <c r="E406" s="100" t="s">
        <v>119</v>
      </c>
      <c r="F406" s="100"/>
      <c r="G406" s="102">
        <v>0</v>
      </c>
      <c r="H406" s="10"/>
    </row>
    <row r="407" spans="1:8" ht="40.5">
      <c r="A407" s="105" t="s">
        <v>162</v>
      </c>
      <c r="B407" s="100" t="s">
        <v>12</v>
      </c>
      <c r="C407" s="100" t="s">
        <v>16</v>
      </c>
      <c r="D407" s="100" t="s">
        <v>207</v>
      </c>
      <c r="E407" s="100" t="s">
        <v>144</v>
      </c>
      <c r="F407" s="100"/>
      <c r="G407" s="102">
        <f>G408</f>
        <v>8567.6</v>
      </c>
      <c r="H407" s="10"/>
    </row>
    <row r="408" spans="1:8" ht="60.75">
      <c r="A408" s="105" t="s">
        <v>120</v>
      </c>
      <c r="B408" s="100" t="s">
        <v>12</v>
      </c>
      <c r="C408" s="100" t="s">
        <v>16</v>
      </c>
      <c r="D408" s="100" t="s">
        <v>207</v>
      </c>
      <c r="E408" s="100" t="s">
        <v>118</v>
      </c>
      <c r="F408" s="100"/>
      <c r="G408" s="102">
        <v>8567.6</v>
      </c>
      <c r="H408" s="10"/>
    </row>
    <row r="409" spans="1:8" ht="20.25">
      <c r="A409" s="105" t="s">
        <v>143</v>
      </c>
      <c r="B409" s="100" t="s">
        <v>12</v>
      </c>
      <c r="C409" s="100" t="s">
        <v>16</v>
      </c>
      <c r="D409" s="100" t="s">
        <v>195</v>
      </c>
      <c r="E409" s="100"/>
      <c r="F409" s="100"/>
      <c r="G409" s="102">
        <f>G410+G415+G417+G420+G423+G412</f>
        <v>1042.8</v>
      </c>
      <c r="H409" s="10"/>
    </row>
    <row r="410" spans="1:8" ht="40.5">
      <c r="A410" s="105" t="s">
        <v>368</v>
      </c>
      <c r="B410" s="100" t="s">
        <v>12</v>
      </c>
      <c r="C410" s="100" t="s">
        <v>16</v>
      </c>
      <c r="D410" s="100" t="s">
        <v>215</v>
      </c>
      <c r="E410" s="100"/>
      <c r="F410" s="100"/>
      <c r="G410" s="102">
        <f>G411</f>
        <v>104</v>
      </c>
      <c r="H410" s="10"/>
    </row>
    <row r="411" spans="1:8" ht="20.25">
      <c r="A411" s="105" t="s">
        <v>104</v>
      </c>
      <c r="B411" s="100" t="s">
        <v>12</v>
      </c>
      <c r="C411" s="100" t="s">
        <v>16</v>
      </c>
      <c r="D411" s="100" t="s">
        <v>215</v>
      </c>
      <c r="E411" s="100" t="s">
        <v>90</v>
      </c>
      <c r="F411" s="100"/>
      <c r="G411" s="102">
        <v>104</v>
      </c>
      <c r="H411" s="10"/>
    </row>
    <row r="412" spans="1:8" ht="40.5">
      <c r="A412" s="105" t="s">
        <v>267</v>
      </c>
      <c r="B412" s="100" t="s">
        <v>12</v>
      </c>
      <c r="C412" s="100" t="s">
        <v>16</v>
      </c>
      <c r="D412" s="100" t="s">
        <v>268</v>
      </c>
      <c r="E412" s="100"/>
      <c r="F412" s="100"/>
      <c r="G412" s="102">
        <f>G413+G414</f>
        <v>660</v>
      </c>
      <c r="H412" s="10"/>
    </row>
    <row r="413" spans="1:8" ht="20.25">
      <c r="A413" s="105" t="s">
        <v>104</v>
      </c>
      <c r="B413" s="100" t="s">
        <v>12</v>
      </c>
      <c r="C413" s="100" t="s">
        <v>16</v>
      </c>
      <c r="D413" s="100" t="s">
        <v>268</v>
      </c>
      <c r="E413" s="100" t="s">
        <v>90</v>
      </c>
      <c r="F413" s="100"/>
      <c r="G413" s="102">
        <v>460</v>
      </c>
      <c r="H413" s="10"/>
    </row>
    <row r="414" spans="1:8" ht="20.25">
      <c r="A414" s="105" t="s">
        <v>306</v>
      </c>
      <c r="B414" s="100" t="s">
        <v>12</v>
      </c>
      <c r="C414" s="100" t="s">
        <v>16</v>
      </c>
      <c r="D414" s="100" t="s">
        <v>268</v>
      </c>
      <c r="E414" s="100" t="s">
        <v>119</v>
      </c>
      <c r="F414" s="100"/>
      <c r="G414" s="102">
        <v>200</v>
      </c>
      <c r="H414" s="10"/>
    </row>
    <row r="415" spans="1:8" ht="47.25" customHeight="1">
      <c r="A415" s="105" t="s">
        <v>394</v>
      </c>
      <c r="B415" s="100" t="s">
        <v>12</v>
      </c>
      <c r="C415" s="100" t="s">
        <v>16</v>
      </c>
      <c r="D415" s="100" t="s">
        <v>288</v>
      </c>
      <c r="E415" s="100"/>
      <c r="F415" s="100"/>
      <c r="G415" s="102">
        <f>G416</f>
        <v>1.3</v>
      </c>
      <c r="H415" s="10"/>
    </row>
    <row r="416" spans="1:8" ht="40.5">
      <c r="A416" s="105" t="s">
        <v>133</v>
      </c>
      <c r="B416" s="100" t="s">
        <v>12</v>
      </c>
      <c r="C416" s="100" t="s">
        <v>16</v>
      </c>
      <c r="D416" s="100" t="s">
        <v>288</v>
      </c>
      <c r="E416" s="100" t="s">
        <v>90</v>
      </c>
      <c r="F416" s="100"/>
      <c r="G416" s="102">
        <v>1.3</v>
      </c>
      <c r="H416" s="10"/>
    </row>
    <row r="417" spans="1:8" ht="40.5">
      <c r="A417" s="105" t="s">
        <v>390</v>
      </c>
      <c r="B417" s="100" t="s">
        <v>12</v>
      </c>
      <c r="C417" s="100" t="s">
        <v>16</v>
      </c>
      <c r="D417" s="100" t="s">
        <v>258</v>
      </c>
      <c r="E417" s="100"/>
      <c r="F417" s="102"/>
      <c r="G417" s="102">
        <f>G419+G418</f>
        <v>6</v>
      </c>
      <c r="H417" s="10"/>
    </row>
    <row r="418" spans="1:8" ht="40.5">
      <c r="A418" s="105" t="s">
        <v>133</v>
      </c>
      <c r="B418" s="100" t="s">
        <v>12</v>
      </c>
      <c r="C418" s="100" t="s">
        <v>16</v>
      </c>
      <c r="D418" s="100" t="s">
        <v>258</v>
      </c>
      <c r="E418" s="100" t="s">
        <v>90</v>
      </c>
      <c r="F418" s="102"/>
      <c r="G418" s="102">
        <v>0</v>
      </c>
      <c r="H418" s="96"/>
    </row>
    <row r="419" spans="1:8" ht="20.25">
      <c r="A419" s="105" t="s">
        <v>306</v>
      </c>
      <c r="B419" s="100" t="s">
        <v>12</v>
      </c>
      <c r="C419" s="100" t="s">
        <v>16</v>
      </c>
      <c r="D419" s="100" t="s">
        <v>258</v>
      </c>
      <c r="E419" s="100" t="s">
        <v>119</v>
      </c>
      <c r="F419" s="102"/>
      <c r="G419" s="102">
        <v>6</v>
      </c>
      <c r="H419" s="10"/>
    </row>
    <row r="420" spans="1:8" ht="40.5">
      <c r="A420" s="105" t="s">
        <v>364</v>
      </c>
      <c r="B420" s="100" t="s">
        <v>12</v>
      </c>
      <c r="C420" s="100" t="s">
        <v>16</v>
      </c>
      <c r="D420" s="100" t="s">
        <v>255</v>
      </c>
      <c r="E420" s="100"/>
      <c r="F420" s="102"/>
      <c r="G420" s="102">
        <f>G421+G422</f>
        <v>204.3</v>
      </c>
      <c r="H420" s="10"/>
    </row>
    <row r="421" spans="1:8" ht="20.25">
      <c r="A421" s="105" t="s">
        <v>94</v>
      </c>
      <c r="B421" s="100" t="s">
        <v>12</v>
      </c>
      <c r="C421" s="100" t="s">
        <v>16</v>
      </c>
      <c r="D421" s="100" t="s">
        <v>255</v>
      </c>
      <c r="E421" s="100" t="s">
        <v>98</v>
      </c>
      <c r="F421" s="102"/>
      <c r="G421" s="102">
        <v>159.30000000000001</v>
      </c>
      <c r="H421" s="10"/>
    </row>
    <row r="422" spans="1:8" ht="40.5">
      <c r="A422" s="105" t="s">
        <v>133</v>
      </c>
      <c r="B422" s="100" t="s">
        <v>12</v>
      </c>
      <c r="C422" s="100" t="s">
        <v>16</v>
      </c>
      <c r="D422" s="100" t="s">
        <v>255</v>
      </c>
      <c r="E422" s="100" t="s">
        <v>90</v>
      </c>
      <c r="F422" s="102"/>
      <c r="G422" s="102">
        <v>45</v>
      </c>
      <c r="H422" s="10"/>
    </row>
    <row r="423" spans="1:8" ht="40.5">
      <c r="A423" s="105" t="s">
        <v>367</v>
      </c>
      <c r="B423" s="100" t="s">
        <v>12</v>
      </c>
      <c r="C423" s="100" t="s">
        <v>16</v>
      </c>
      <c r="D423" s="100" t="s">
        <v>257</v>
      </c>
      <c r="E423" s="100"/>
      <c r="F423" s="102"/>
      <c r="G423" s="102">
        <f>G425+G426+G424</f>
        <v>67.199999999999989</v>
      </c>
      <c r="H423" s="10"/>
    </row>
    <row r="424" spans="1:8" ht="20.25">
      <c r="A424" s="105" t="s">
        <v>94</v>
      </c>
      <c r="B424" s="100" t="s">
        <v>12</v>
      </c>
      <c r="C424" s="100" t="s">
        <v>16</v>
      </c>
      <c r="D424" s="100" t="s">
        <v>257</v>
      </c>
      <c r="E424" s="100" t="s">
        <v>98</v>
      </c>
      <c r="F424" s="102"/>
      <c r="G424" s="102">
        <v>25.9</v>
      </c>
      <c r="H424" s="96"/>
    </row>
    <row r="425" spans="1:8" ht="40.5">
      <c r="A425" s="105" t="s">
        <v>133</v>
      </c>
      <c r="B425" s="100" t="s">
        <v>12</v>
      </c>
      <c r="C425" s="100" t="s">
        <v>16</v>
      </c>
      <c r="D425" s="100" t="s">
        <v>257</v>
      </c>
      <c r="E425" s="100" t="s">
        <v>90</v>
      </c>
      <c r="F425" s="102"/>
      <c r="G425" s="102">
        <v>0</v>
      </c>
      <c r="H425" s="10"/>
    </row>
    <row r="426" spans="1:8" ht="20.25">
      <c r="A426" s="105" t="s">
        <v>306</v>
      </c>
      <c r="B426" s="100" t="s">
        <v>12</v>
      </c>
      <c r="C426" s="100" t="s">
        <v>16</v>
      </c>
      <c r="D426" s="100" t="s">
        <v>257</v>
      </c>
      <c r="E426" s="100" t="s">
        <v>119</v>
      </c>
      <c r="F426" s="102"/>
      <c r="G426" s="102">
        <v>41.3</v>
      </c>
      <c r="H426" s="10"/>
    </row>
    <row r="427" spans="1:8" ht="20.25">
      <c r="A427" s="131" t="s">
        <v>58</v>
      </c>
      <c r="B427" s="99" t="s">
        <v>12</v>
      </c>
      <c r="C427" s="99" t="s">
        <v>12</v>
      </c>
      <c r="D427" s="99"/>
      <c r="E427" s="99"/>
      <c r="F427" s="99"/>
      <c r="G427" s="101">
        <f>G428+G431+G434+G437</f>
        <v>7166.5</v>
      </c>
      <c r="H427" s="10"/>
    </row>
    <row r="428" spans="1:8" ht="20.25">
      <c r="A428" s="132" t="s">
        <v>79</v>
      </c>
      <c r="B428" s="100" t="s">
        <v>12</v>
      </c>
      <c r="C428" s="100" t="s">
        <v>12</v>
      </c>
      <c r="D428" s="100" t="s">
        <v>186</v>
      </c>
      <c r="E428" s="100"/>
      <c r="F428" s="100"/>
      <c r="G428" s="102">
        <f>G430</f>
        <v>2773.8</v>
      </c>
      <c r="H428" s="10"/>
    </row>
    <row r="429" spans="1:8" ht="42.75" customHeight="1">
      <c r="A429" s="105" t="s">
        <v>162</v>
      </c>
      <c r="B429" s="100" t="s">
        <v>12</v>
      </c>
      <c r="C429" s="100" t="s">
        <v>12</v>
      </c>
      <c r="D429" s="100" t="s">
        <v>186</v>
      </c>
      <c r="E429" s="100" t="s">
        <v>144</v>
      </c>
      <c r="F429" s="100"/>
      <c r="G429" s="102">
        <f>G430</f>
        <v>2773.8</v>
      </c>
      <c r="H429" s="10"/>
    </row>
    <row r="430" spans="1:8" ht="62.25" customHeight="1">
      <c r="A430" s="105" t="s">
        <v>120</v>
      </c>
      <c r="B430" s="100" t="s">
        <v>12</v>
      </c>
      <c r="C430" s="100" t="s">
        <v>12</v>
      </c>
      <c r="D430" s="100" t="s">
        <v>186</v>
      </c>
      <c r="E430" s="100" t="s">
        <v>118</v>
      </c>
      <c r="F430" s="100"/>
      <c r="G430" s="102">
        <v>2773.8</v>
      </c>
      <c r="H430" s="10"/>
    </row>
    <row r="431" spans="1:8" ht="111" customHeight="1">
      <c r="A431" s="105" t="s">
        <v>391</v>
      </c>
      <c r="B431" s="100" t="s">
        <v>12</v>
      </c>
      <c r="C431" s="100" t="s">
        <v>12</v>
      </c>
      <c r="D431" s="100" t="s">
        <v>308</v>
      </c>
      <c r="E431" s="100"/>
      <c r="F431" s="102">
        <f>F432+F433</f>
        <v>1454.5</v>
      </c>
      <c r="G431" s="102">
        <f>G432+G433</f>
        <v>3832.5</v>
      </c>
      <c r="H431" s="10"/>
    </row>
    <row r="432" spans="1:8" ht="25.5" customHeight="1">
      <c r="A432" s="105" t="s">
        <v>306</v>
      </c>
      <c r="B432" s="100" t="s">
        <v>12</v>
      </c>
      <c r="C432" s="100" t="s">
        <v>12</v>
      </c>
      <c r="D432" s="100" t="s">
        <v>308</v>
      </c>
      <c r="E432" s="100" t="s">
        <v>119</v>
      </c>
      <c r="F432" s="102">
        <v>1381.7</v>
      </c>
      <c r="G432" s="102">
        <v>3640.8</v>
      </c>
      <c r="H432" s="10"/>
    </row>
    <row r="433" spans="1:8" ht="27.75" customHeight="1">
      <c r="A433" s="105" t="s">
        <v>309</v>
      </c>
      <c r="B433" s="100" t="s">
        <v>12</v>
      </c>
      <c r="C433" s="100" t="s">
        <v>12</v>
      </c>
      <c r="D433" s="100" t="s">
        <v>308</v>
      </c>
      <c r="E433" s="100" t="s">
        <v>119</v>
      </c>
      <c r="F433" s="102">
        <v>72.8</v>
      </c>
      <c r="G433" s="102">
        <v>191.7</v>
      </c>
      <c r="H433" s="10"/>
    </row>
    <row r="434" spans="1:8" ht="122.25" customHeight="1">
      <c r="A434" s="105" t="s">
        <v>392</v>
      </c>
      <c r="B434" s="107" t="s">
        <v>12</v>
      </c>
      <c r="C434" s="100" t="s">
        <v>12</v>
      </c>
      <c r="D434" s="109" t="s">
        <v>307</v>
      </c>
      <c r="E434" s="109"/>
      <c r="F434" s="100"/>
      <c r="G434" s="102">
        <f>G435+G436</f>
        <v>0</v>
      </c>
      <c r="H434" s="10"/>
    </row>
    <row r="435" spans="1:8" ht="40.5" customHeight="1">
      <c r="A435" s="105" t="s">
        <v>133</v>
      </c>
      <c r="B435" s="107" t="s">
        <v>12</v>
      </c>
      <c r="C435" s="100" t="s">
        <v>12</v>
      </c>
      <c r="D435" s="109" t="s">
        <v>307</v>
      </c>
      <c r="E435" s="109">
        <v>244</v>
      </c>
      <c r="F435" s="100"/>
      <c r="G435" s="102">
        <v>0</v>
      </c>
      <c r="H435" s="10"/>
    </row>
    <row r="436" spans="1:8" ht="42" customHeight="1">
      <c r="A436" s="105" t="s">
        <v>133</v>
      </c>
      <c r="B436" s="100" t="s">
        <v>12</v>
      </c>
      <c r="C436" s="100" t="s">
        <v>12</v>
      </c>
      <c r="D436" s="109" t="s">
        <v>307</v>
      </c>
      <c r="E436" s="100" t="s">
        <v>90</v>
      </c>
      <c r="F436" s="100"/>
      <c r="G436" s="102">
        <v>0</v>
      </c>
      <c r="H436" s="10"/>
    </row>
    <row r="437" spans="1:8" ht="20.25">
      <c r="A437" s="105" t="s">
        <v>143</v>
      </c>
      <c r="B437" s="100" t="s">
        <v>12</v>
      </c>
      <c r="C437" s="100" t="s">
        <v>12</v>
      </c>
      <c r="D437" s="100" t="s">
        <v>195</v>
      </c>
      <c r="E437" s="100"/>
      <c r="F437" s="99"/>
      <c r="G437" s="102">
        <f>G440+G448+G443+G450+G438+G452</f>
        <v>560.20000000000005</v>
      </c>
      <c r="H437" s="10"/>
    </row>
    <row r="438" spans="1:8" ht="40.5">
      <c r="A438" s="105" t="s">
        <v>368</v>
      </c>
      <c r="B438" s="100" t="s">
        <v>12</v>
      </c>
      <c r="C438" s="100" t="s">
        <v>12</v>
      </c>
      <c r="D438" s="100" t="s">
        <v>215</v>
      </c>
      <c r="E438" s="100"/>
      <c r="F438" s="99"/>
      <c r="G438" s="102">
        <f>G439</f>
        <v>0</v>
      </c>
      <c r="H438" s="10"/>
    </row>
    <row r="439" spans="1:8" ht="22.5" customHeight="1">
      <c r="A439" s="105" t="s">
        <v>133</v>
      </c>
      <c r="B439" s="100" t="s">
        <v>12</v>
      </c>
      <c r="C439" s="100" t="s">
        <v>12</v>
      </c>
      <c r="D439" s="100" t="s">
        <v>215</v>
      </c>
      <c r="E439" s="100" t="s">
        <v>90</v>
      </c>
      <c r="F439" s="99"/>
      <c r="G439" s="102">
        <v>0</v>
      </c>
      <c r="H439" s="10"/>
    </row>
    <row r="440" spans="1:8" ht="20.25">
      <c r="A440" s="105" t="s">
        <v>369</v>
      </c>
      <c r="B440" s="100" t="s">
        <v>12</v>
      </c>
      <c r="C440" s="100" t="s">
        <v>12</v>
      </c>
      <c r="D440" s="100" t="s">
        <v>225</v>
      </c>
      <c r="E440" s="100"/>
      <c r="F440" s="100"/>
      <c r="G440" s="102">
        <f>G441+G442</f>
        <v>115</v>
      </c>
      <c r="H440" s="10"/>
    </row>
    <row r="441" spans="1:8" ht="20.25">
      <c r="A441" s="105" t="s">
        <v>148</v>
      </c>
      <c r="B441" s="100" t="s">
        <v>12</v>
      </c>
      <c r="C441" s="100" t="s">
        <v>12</v>
      </c>
      <c r="D441" s="100" t="s">
        <v>225</v>
      </c>
      <c r="E441" s="100" t="s">
        <v>147</v>
      </c>
      <c r="F441" s="100"/>
      <c r="G441" s="102">
        <v>7.8</v>
      </c>
      <c r="H441" s="10"/>
    </row>
    <row r="442" spans="1:8" ht="40.5">
      <c r="A442" s="105" t="s">
        <v>133</v>
      </c>
      <c r="B442" s="100" t="s">
        <v>12</v>
      </c>
      <c r="C442" s="100" t="s">
        <v>12</v>
      </c>
      <c r="D442" s="100" t="s">
        <v>225</v>
      </c>
      <c r="E442" s="100" t="s">
        <v>90</v>
      </c>
      <c r="F442" s="100"/>
      <c r="G442" s="102">
        <v>107.2</v>
      </c>
      <c r="H442" s="10"/>
    </row>
    <row r="443" spans="1:8" ht="40.5">
      <c r="A443" s="105" t="s">
        <v>370</v>
      </c>
      <c r="B443" s="100" t="s">
        <v>12</v>
      </c>
      <c r="C443" s="100" t="s">
        <v>12</v>
      </c>
      <c r="D443" s="100" t="s">
        <v>223</v>
      </c>
      <c r="E443" s="100"/>
      <c r="F443" s="100"/>
      <c r="G443" s="102">
        <v>297</v>
      </c>
      <c r="H443" s="10"/>
    </row>
    <row r="444" spans="1:8" ht="40.5">
      <c r="A444" s="105" t="s">
        <v>133</v>
      </c>
      <c r="B444" s="100" t="s">
        <v>12</v>
      </c>
      <c r="C444" s="100" t="s">
        <v>12</v>
      </c>
      <c r="D444" s="100" t="s">
        <v>223</v>
      </c>
      <c r="E444" s="100" t="s">
        <v>90</v>
      </c>
      <c r="F444" s="100"/>
      <c r="G444" s="102">
        <v>0</v>
      </c>
      <c r="H444" s="96"/>
    </row>
    <row r="445" spans="1:8" ht="40.5">
      <c r="A445" s="105" t="s">
        <v>111</v>
      </c>
      <c r="B445" s="100" t="s">
        <v>12</v>
      </c>
      <c r="C445" s="100" t="s">
        <v>12</v>
      </c>
      <c r="D445" s="100" t="s">
        <v>223</v>
      </c>
      <c r="E445" s="100" t="s">
        <v>97</v>
      </c>
      <c r="F445" s="100"/>
      <c r="G445" s="102">
        <v>215.1</v>
      </c>
      <c r="H445" s="126"/>
    </row>
    <row r="446" spans="1:8" ht="40.5">
      <c r="A446" s="105" t="s">
        <v>243</v>
      </c>
      <c r="B446" s="100" t="s">
        <v>12</v>
      </c>
      <c r="C446" s="100" t="s">
        <v>12</v>
      </c>
      <c r="D446" s="100" t="s">
        <v>223</v>
      </c>
      <c r="E446" s="100" t="s">
        <v>244</v>
      </c>
      <c r="F446" s="100"/>
      <c r="G446" s="102">
        <v>64.900000000000006</v>
      </c>
      <c r="H446" s="126"/>
    </row>
    <row r="447" spans="1:8" ht="20.25">
      <c r="A447" s="105" t="s">
        <v>306</v>
      </c>
      <c r="B447" s="100" t="s">
        <v>12</v>
      </c>
      <c r="C447" s="100" t="s">
        <v>12</v>
      </c>
      <c r="D447" s="100" t="s">
        <v>223</v>
      </c>
      <c r="E447" s="100" t="s">
        <v>119</v>
      </c>
      <c r="F447" s="100"/>
      <c r="G447" s="102">
        <v>16.899999999999999</v>
      </c>
      <c r="H447" s="10"/>
    </row>
    <row r="448" spans="1:8" ht="40.5">
      <c r="A448" s="105" t="s">
        <v>397</v>
      </c>
      <c r="B448" s="100" t="s">
        <v>12</v>
      </c>
      <c r="C448" s="100" t="s">
        <v>12</v>
      </c>
      <c r="D448" s="100" t="s">
        <v>226</v>
      </c>
      <c r="E448" s="100"/>
      <c r="F448" s="99"/>
      <c r="G448" s="102">
        <f>G449</f>
        <v>65</v>
      </c>
      <c r="H448" s="10"/>
    </row>
    <row r="449" spans="1:8" ht="40.5">
      <c r="A449" s="105" t="s">
        <v>133</v>
      </c>
      <c r="B449" s="100" t="s">
        <v>12</v>
      </c>
      <c r="C449" s="100" t="s">
        <v>12</v>
      </c>
      <c r="D449" s="100" t="s">
        <v>226</v>
      </c>
      <c r="E449" s="100" t="s">
        <v>90</v>
      </c>
      <c r="F449" s="99"/>
      <c r="G449" s="102">
        <v>65</v>
      </c>
      <c r="H449" s="10"/>
    </row>
    <row r="450" spans="1:8" ht="39" customHeight="1">
      <c r="A450" s="105" t="s">
        <v>371</v>
      </c>
      <c r="B450" s="100" t="s">
        <v>12</v>
      </c>
      <c r="C450" s="100"/>
      <c r="D450" s="100" t="s">
        <v>227</v>
      </c>
      <c r="E450" s="100"/>
      <c r="F450" s="99"/>
      <c r="G450" s="102">
        <f>G451</f>
        <v>35.200000000000003</v>
      </c>
      <c r="H450" s="10"/>
    </row>
    <row r="451" spans="1:8" ht="20.25">
      <c r="A451" s="105" t="s">
        <v>306</v>
      </c>
      <c r="B451" s="100" t="s">
        <v>12</v>
      </c>
      <c r="C451" s="100" t="s">
        <v>12</v>
      </c>
      <c r="D451" s="100" t="s">
        <v>227</v>
      </c>
      <c r="E451" s="100" t="s">
        <v>119</v>
      </c>
      <c r="F451" s="99"/>
      <c r="G451" s="102">
        <v>35.200000000000003</v>
      </c>
      <c r="H451" s="10"/>
    </row>
    <row r="452" spans="1:8" ht="40.5">
      <c r="A452" s="105" t="s">
        <v>364</v>
      </c>
      <c r="B452" s="100" t="s">
        <v>12</v>
      </c>
      <c r="C452" s="100" t="s">
        <v>12</v>
      </c>
      <c r="D452" s="100" t="s">
        <v>255</v>
      </c>
      <c r="E452" s="100"/>
      <c r="F452" s="99"/>
      <c r="G452" s="102">
        <f>G453</f>
        <v>48</v>
      </c>
      <c r="H452" s="10"/>
    </row>
    <row r="453" spans="1:8" ht="20.25">
      <c r="A453" s="105" t="s">
        <v>306</v>
      </c>
      <c r="B453" s="100" t="s">
        <v>12</v>
      </c>
      <c r="C453" s="100" t="s">
        <v>12</v>
      </c>
      <c r="D453" s="100" t="s">
        <v>255</v>
      </c>
      <c r="E453" s="100" t="s">
        <v>119</v>
      </c>
      <c r="F453" s="99"/>
      <c r="G453" s="102">
        <v>48</v>
      </c>
      <c r="H453" s="10"/>
    </row>
    <row r="454" spans="1:8" ht="20.25">
      <c r="A454" s="137" t="s">
        <v>24</v>
      </c>
      <c r="B454" s="99" t="s">
        <v>12</v>
      </c>
      <c r="C454" s="99" t="s">
        <v>15</v>
      </c>
      <c r="D454" s="99"/>
      <c r="E454" s="99"/>
      <c r="F454" s="99"/>
      <c r="G454" s="101">
        <f>G455+G469+G489+G484</f>
        <v>28510.400000000001</v>
      </c>
      <c r="H454" s="10"/>
    </row>
    <row r="455" spans="1:8" ht="40.5">
      <c r="A455" s="105" t="s">
        <v>38</v>
      </c>
      <c r="B455" s="100" t="s">
        <v>12</v>
      </c>
      <c r="C455" s="100" t="s">
        <v>15</v>
      </c>
      <c r="D455" s="100" t="s">
        <v>184</v>
      </c>
      <c r="E455" s="100"/>
      <c r="F455" s="100"/>
      <c r="G455" s="102">
        <f>G456</f>
        <v>2114.5</v>
      </c>
      <c r="H455" s="10"/>
    </row>
    <row r="456" spans="1:8" ht="20.25">
      <c r="A456" s="105" t="s">
        <v>41</v>
      </c>
      <c r="B456" s="100" t="s">
        <v>12</v>
      </c>
      <c r="C456" s="100" t="s">
        <v>15</v>
      </c>
      <c r="D456" s="100" t="s">
        <v>211</v>
      </c>
      <c r="E456" s="100"/>
      <c r="F456" s="100"/>
      <c r="G456" s="102">
        <f>G457+G462+G466+G467+G468</f>
        <v>2114.5</v>
      </c>
      <c r="H456" s="10"/>
    </row>
    <row r="457" spans="1:8" ht="60.75">
      <c r="A457" s="105" t="s">
        <v>154</v>
      </c>
      <c r="B457" s="100" t="s">
        <v>12</v>
      </c>
      <c r="C457" s="100" t="s">
        <v>15</v>
      </c>
      <c r="D457" s="100" t="s">
        <v>211</v>
      </c>
      <c r="E457" s="100" t="s">
        <v>125</v>
      </c>
      <c r="F457" s="100"/>
      <c r="G457" s="102">
        <f>G458</f>
        <v>535.70000000000005</v>
      </c>
      <c r="H457" s="10"/>
    </row>
    <row r="458" spans="1:8" ht="20.25">
      <c r="A458" s="105" t="s">
        <v>123</v>
      </c>
      <c r="B458" s="100" t="s">
        <v>12</v>
      </c>
      <c r="C458" s="100" t="s">
        <v>15</v>
      </c>
      <c r="D458" s="100" t="s">
        <v>211</v>
      </c>
      <c r="E458" s="100" t="s">
        <v>124</v>
      </c>
      <c r="F458" s="100"/>
      <c r="G458" s="102">
        <f>G459+G460+G461</f>
        <v>535.70000000000005</v>
      </c>
      <c r="H458" s="10"/>
    </row>
    <row r="459" spans="1:8" ht="20.25">
      <c r="A459" s="105" t="s">
        <v>318</v>
      </c>
      <c r="B459" s="100" t="s">
        <v>12</v>
      </c>
      <c r="C459" s="100" t="s">
        <v>15</v>
      </c>
      <c r="D459" s="100" t="s">
        <v>211</v>
      </c>
      <c r="E459" s="100" t="s">
        <v>91</v>
      </c>
      <c r="F459" s="100"/>
      <c r="G459" s="102">
        <v>363.6</v>
      </c>
      <c r="H459" s="10"/>
    </row>
    <row r="460" spans="1:8" ht="40.5">
      <c r="A460" s="105" t="s">
        <v>128</v>
      </c>
      <c r="B460" s="100" t="s">
        <v>12</v>
      </c>
      <c r="C460" s="100" t="s">
        <v>15</v>
      </c>
      <c r="D460" s="100" t="s">
        <v>211</v>
      </c>
      <c r="E460" s="100" t="s">
        <v>92</v>
      </c>
      <c r="F460" s="100"/>
      <c r="G460" s="102">
        <v>10</v>
      </c>
      <c r="H460" s="10"/>
    </row>
    <row r="461" spans="1:8" ht="40.5">
      <c r="A461" s="105" t="s">
        <v>239</v>
      </c>
      <c r="B461" s="100" t="s">
        <v>12</v>
      </c>
      <c r="C461" s="100" t="s">
        <v>15</v>
      </c>
      <c r="D461" s="100" t="s">
        <v>211</v>
      </c>
      <c r="E461" s="100" t="s">
        <v>240</v>
      </c>
      <c r="F461" s="100"/>
      <c r="G461" s="102">
        <v>162.1</v>
      </c>
      <c r="H461" s="10"/>
    </row>
    <row r="462" spans="1:8" ht="20.25">
      <c r="A462" s="105" t="s">
        <v>129</v>
      </c>
      <c r="B462" s="100" t="s">
        <v>12</v>
      </c>
      <c r="C462" s="100" t="s">
        <v>15</v>
      </c>
      <c r="D462" s="100" t="s">
        <v>211</v>
      </c>
      <c r="E462" s="100" t="s">
        <v>130</v>
      </c>
      <c r="F462" s="100"/>
      <c r="G462" s="102">
        <f>G463</f>
        <v>1456</v>
      </c>
      <c r="H462" s="10"/>
    </row>
    <row r="463" spans="1:8" ht="20.25">
      <c r="A463" s="105" t="s">
        <v>132</v>
      </c>
      <c r="B463" s="100" t="s">
        <v>12</v>
      </c>
      <c r="C463" s="100" t="s">
        <v>15</v>
      </c>
      <c r="D463" s="100" t="s">
        <v>211</v>
      </c>
      <c r="E463" s="100" t="s">
        <v>131</v>
      </c>
      <c r="F463" s="100"/>
      <c r="G463" s="102">
        <f>G464+G465</f>
        <v>1456</v>
      </c>
      <c r="H463" s="10"/>
    </row>
    <row r="464" spans="1:8" ht="20.25">
      <c r="A464" s="105" t="s">
        <v>95</v>
      </c>
      <c r="B464" s="100" t="s">
        <v>12</v>
      </c>
      <c r="C464" s="100" t="s">
        <v>15</v>
      </c>
      <c r="D464" s="100" t="s">
        <v>211</v>
      </c>
      <c r="E464" s="100" t="s">
        <v>93</v>
      </c>
      <c r="F464" s="100"/>
      <c r="G464" s="102">
        <v>117</v>
      </c>
      <c r="H464" s="10"/>
    </row>
    <row r="465" spans="1:8" ht="40.5">
      <c r="A465" s="105" t="s">
        <v>133</v>
      </c>
      <c r="B465" s="100" t="s">
        <v>12</v>
      </c>
      <c r="C465" s="100" t="s">
        <v>15</v>
      </c>
      <c r="D465" s="100" t="s">
        <v>211</v>
      </c>
      <c r="E465" s="100" t="s">
        <v>90</v>
      </c>
      <c r="F465" s="100"/>
      <c r="G465" s="102">
        <v>1339</v>
      </c>
      <c r="H465" s="10"/>
    </row>
    <row r="466" spans="1:8" ht="20.25">
      <c r="A466" s="105" t="s">
        <v>265</v>
      </c>
      <c r="B466" s="100" t="s">
        <v>12</v>
      </c>
      <c r="C466" s="100" t="s">
        <v>15</v>
      </c>
      <c r="D466" s="100" t="s">
        <v>211</v>
      </c>
      <c r="E466" s="100" t="s">
        <v>266</v>
      </c>
      <c r="F466" s="100"/>
      <c r="G466" s="102">
        <v>10.4</v>
      </c>
      <c r="H466" s="10"/>
    </row>
    <row r="467" spans="1:8" ht="20.25">
      <c r="A467" s="105" t="s">
        <v>349</v>
      </c>
      <c r="B467" s="100" t="s">
        <v>12</v>
      </c>
      <c r="C467" s="100" t="s">
        <v>15</v>
      </c>
      <c r="D467" s="100" t="s">
        <v>211</v>
      </c>
      <c r="E467" s="100" t="s">
        <v>106</v>
      </c>
      <c r="F467" s="100"/>
      <c r="G467" s="102">
        <v>4.9000000000000004</v>
      </c>
      <c r="H467" s="10"/>
    </row>
    <row r="468" spans="1:8" ht="20.25">
      <c r="A468" s="105" t="s">
        <v>241</v>
      </c>
      <c r="B468" s="100" t="s">
        <v>12</v>
      </c>
      <c r="C468" s="100" t="s">
        <v>15</v>
      </c>
      <c r="D468" s="100" t="s">
        <v>211</v>
      </c>
      <c r="E468" s="100" t="s">
        <v>242</v>
      </c>
      <c r="F468" s="100"/>
      <c r="G468" s="102">
        <v>107.5</v>
      </c>
      <c r="H468" s="96"/>
    </row>
    <row r="469" spans="1:8" ht="70.5" customHeight="1">
      <c r="A469" s="105" t="s">
        <v>59</v>
      </c>
      <c r="B469" s="100" t="s">
        <v>12</v>
      </c>
      <c r="C469" s="100" t="s">
        <v>15</v>
      </c>
      <c r="D469" s="100" t="s">
        <v>208</v>
      </c>
      <c r="E469" s="100"/>
      <c r="F469" s="100"/>
      <c r="G469" s="102">
        <f>G470+G476+G481+G483+G482+G474+G480</f>
        <v>5432.1</v>
      </c>
      <c r="H469" s="10"/>
    </row>
    <row r="470" spans="1:8" ht="84" customHeight="1">
      <c r="A470" s="105" t="s">
        <v>154</v>
      </c>
      <c r="B470" s="100" t="s">
        <v>12</v>
      </c>
      <c r="C470" s="100" t="s">
        <v>15</v>
      </c>
      <c r="D470" s="100" t="s">
        <v>208</v>
      </c>
      <c r="E470" s="100" t="s">
        <v>125</v>
      </c>
      <c r="F470" s="100"/>
      <c r="G470" s="102">
        <f>G471</f>
        <v>1428.1</v>
      </c>
      <c r="H470" s="10"/>
    </row>
    <row r="471" spans="1:8" ht="42" customHeight="1">
      <c r="A471" s="105" t="s">
        <v>123</v>
      </c>
      <c r="B471" s="100" t="s">
        <v>12</v>
      </c>
      <c r="C471" s="100" t="s">
        <v>15</v>
      </c>
      <c r="D471" s="100" t="s">
        <v>208</v>
      </c>
      <c r="E471" s="100" t="s">
        <v>141</v>
      </c>
      <c r="F471" s="100"/>
      <c r="G471" s="102">
        <f>G472+G473+G475</f>
        <v>1428.1</v>
      </c>
      <c r="H471" s="10"/>
    </row>
    <row r="472" spans="1:8" ht="20.25">
      <c r="A472" s="105" t="s">
        <v>318</v>
      </c>
      <c r="B472" s="100" t="s">
        <v>12</v>
      </c>
      <c r="C472" s="100" t="s">
        <v>15</v>
      </c>
      <c r="D472" s="100" t="s">
        <v>208</v>
      </c>
      <c r="E472" s="100" t="s">
        <v>97</v>
      </c>
      <c r="F472" s="100"/>
      <c r="G472" s="102">
        <v>910.5</v>
      </c>
      <c r="H472" s="10"/>
    </row>
    <row r="473" spans="1:8" ht="40.5">
      <c r="A473" s="105" t="s">
        <v>128</v>
      </c>
      <c r="B473" s="100" t="s">
        <v>12</v>
      </c>
      <c r="C473" s="100" t="s">
        <v>15</v>
      </c>
      <c r="D473" s="100" t="s">
        <v>208</v>
      </c>
      <c r="E473" s="100" t="s">
        <v>98</v>
      </c>
      <c r="F473" s="100"/>
      <c r="G473" s="102">
        <v>10</v>
      </c>
      <c r="H473" s="10"/>
    </row>
    <row r="474" spans="1:8" ht="20.25">
      <c r="A474" s="105" t="s">
        <v>94</v>
      </c>
      <c r="B474" s="100" t="s">
        <v>12</v>
      </c>
      <c r="C474" s="100" t="s">
        <v>15</v>
      </c>
      <c r="D474" s="100" t="s">
        <v>208</v>
      </c>
      <c r="E474" s="100" t="s">
        <v>147</v>
      </c>
      <c r="F474" s="100"/>
      <c r="G474" s="102">
        <v>10</v>
      </c>
      <c r="H474" s="94"/>
    </row>
    <row r="475" spans="1:8" ht="40.5">
      <c r="A475" s="105" t="s">
        <v>243</v>
      </c>
      <c r="B475" s="100" t="s">
        <v>12</v>
      </c>
      <c r="C475" s="100" t="s">
        <v>15</v>
      </c>
      <c r="D475" s="100" t="s">
        <v>208</v>
      </c>
      <c r="E475" s="100" t="s">
        <v>244</v>
      </c>
      <c r="F475" s="100"/>
      <c r="G475" s="102">
        <v>507.6</v>
      </c>
      <c r="H475" s="10"/>
    </row>
    <row r="476" spans="1:8" ht="20.25">
      <c r="A476" s="105" t="s">
        <v>129</v>
      </c>
      <c r="B476" s="100" t="s">
        <v>12</v>
      </c>
      <c r="C476" s="100" t="s">
        <v>15</v>
      </c>
      <c r="D476" s="100" t="s">
        <v>208</v>
      </c>
      <c r="E476" s="100" t="s">
        <v>130</v>
      </c>
      <c r="F476" s="100"/>
      <c r="G476" s="102">
        <f>G477</f>
        <v>3984</v>
      </c>
      <c r="H476" s="10"/>
    </row>
    <row r="477" spans="1:8" ht="20.25">
      <c r="A477" s="105" t="s">
        <v>132</v>
      </c>
      <c r="B477" s="100" t="s">
        <v>12</v>
      </c>
      <c r="C477" s="100" t="s">
        <v>15</v>
      </c>
      <c r="D477" s="100" t="s">
        <v>208</v>
      </c>
      <c r="E477" s="100" t="s">
        <v>131</v>
      </c>
      <c r="F477" s="100"/>
      <c r="G477" s="102">
        <f>G478+G479</f>
        <v>3984</v>
      </c>
      <c r="H477" s="10"/>
    </row>
    <row r="478" spans="1:8" ht="20.25">
      <c r="A478" s="105" t="s">
        <v>95</v>
      </c>
      <c r="B478" s="100" t="s">
        <v>12</v>
      </c>
      <c r="C478" s="100" t="s">
        <v>15</v>
      </c>
      <c r="D478" s="100" t="s">
        <v>208</v>
      </c>
      <c r="E478" s="100" t="s">
        <v>93</v>
      </c>
      <c r="F478" s="100"/>
      <c r="G478" s="102">
        <v>0</v>
      </c>
      <c r="H478" s="10"/>
    </row>
    <row r="479" spans="1:8" ht="40.5">
      <c r="A479" s="105" t="s">
        <v>133</v>
      </c>
      <c r="B479" s="100" t="s">
        <v>12</v>
      </c>
      <c r="C479" s="100" t="s">
        <v>15</v>
      </c>
      <c r="D479" s="100" t="s">
        <v>208</v>
      </c>
      <c r="E479" s="100" t="s">
        <v>90</v>
      </c>
      <c r="F479" s="100"/>
      <c r="G479" s="102">
        <v>3984</v>
      </c>
      <c r="H479" s="10"/>
    </row>
    <row r="480" spans="1:8" ht="20.25">
      <c r="A480" s="105" t="s">
        <v>335</v>
      </c>
      <c r="B480" s="100" t="s">
        <v>12</v>
      </c>
      <c r="C480" s="100" t="s">
        <v>15</v>
      </c>
      <c r="D480" s="100" t="s">
        <v>208</v>
      </c>
      <c r="E480" s="100" t="s">
        <v>336</v>
      </c>
      <c r="F480" s="100"/>
      <c r="G480" s="102">
        <v>4</v>
      </c>
      <c r="H480" s="96"/>
    </row>
    <row r="481" spans="1:8" ht="20.25">
      <c r="A481" s="105" t="s">
        <v>109</v>
      </c>
      <c r="B481" s="100" t="s">
        <v>12</v>
      </c>
      <c r="C481" s="100" t="s">
        <v>15</v>
      </c>
      <c r="D481" s="100" t="s">
        <v>208</v>
      </c>
      <c r="E481" s="100" t="s">
        <v>108</v>
      </c>
      <c r="F481" s="100"/>
      <c r="G481" s="102">
        <v>6</v>
      </c>
      <c r="H481" s="10"/>
    </row>
    <row r="482" spans="1:8" ht="20.25">
      <c r="A482" s="105" t="s">
        <v>265</v>
      </c>
      <c r="B482" s="100" t="s">
        <v>12</v>
      </c>
      <c r="C482" s="100" t="s">
        <v>15</v>
      </c>
      <c r="D482" s="100" t="s">
        <v>208</v>
      </c>
      <c r="E482" s="100" t="s">
        <v>266</v>
      </c>
      <c r="F482" s="100"/>
      <c r="G482" s="102">
        <v>0</v>
      </c>
      <c r="H482" s="10"/>
    </row>
    <row r="483" spans="1:8" ht="20.25">
      <c r="A483" s="105" t="s">
        <v>349</v>
      </c>
      <c r="B483" s="100" t="s">
        <v>12</v>
      </c>
      <c r="C483" s="100" t="s">
        <v>15</v>
      </c>
      <c r="D483" s="100" t="s">
        <v>208</v>
      </c>
      <c r="E483" s="100" t="s">
        <v>106</v>
      </c>
      <c r="F483" s="100"/>
      <c r="G483" s="102">
        <v>0</v>
      </c>
      <c r="H483" s="10"/>
    </row>
    <row r="484" spans="1:8" ht="173.25" customHeight="1">
      <c r="A484" s="105" t="s">
        <v>379</v>
      </c>
      <c r="B484" s="100" t="s">
        <v>12</v>
      </c>
      <c r="C484" s="100" t="s">
        <v>15</v>
      </c>
      <c r="D484" s="100"/>
      <c r="E484" s="100"/>
      <c r="F484" s="100"/>
      <c r="G484" s="102">
        <f>G485+G486+G487+G488</f>
        <v>20764.8</v>
      </c>
      <c r="H484" s="96"/>
    </row>
    <row r="485" spans="1:8" ht="39" customHeight="1">
      <c r="A485" s="105" t="s">
        <v>318</v>
      </c>
      <c r="B485" s="100" t="s">
        <v>12</v>
      </c>
      <c r="C485" s="100" t="s">
        <v>15</v>
      </c>
      <c r="D485" s="100" t="s">
        <v>321</v>
      </c>
      <c r="E485" s="100" t="s">
        <v>91</v>
      </c>
      <c r="F485" s="100"/>
      <c r="G485" s="102">
        <v>4339.3999999999996</v>
      </c>
      <c r="H485" s="96"/>
    </row>
    <row r="486" spans="1:8" ht="40.5">
      <c r="A486" s="105" t="s">
        <v>319</v>
      </c>
      <c r="B486" s="100" t="s">
        <v>12</v>
      </c>
      <c r="C486" s="100" t="s">
        <v>15</v>
      </c>
      <c r="D486" s="100" t="s">
        <v>321</v>
      </c>
      <c r="E486" s="100" t="s">
        <v>240</v>
      </c>
      <c r="F486" s="100"/>
      <c r="G486" s="102">
        <v>1296.3</v>
      </c>
      <c r="H486" s="96"/>
    </row>
    <row r="487" spans="1:8" ht="20.25">
      <c r="A487" s="105" t="s">
        <v>354</v>
      </c>
      <c r="B487" s="100" t="s">
        <v>12</v>
      </c>
      <c r="C487" s="100" t="s">
        <v>15</v>
      </c>
      <c r="D487" s="100" t="s">
        <v>337</v>
      </c>
      <c r="E487" s="100" t="s">
        <v>97</v>
      </c>
      <c r="F487" s="100"/>
      <c r="G487" s="102">
        <v>11737.4</v>
      </c>
      <c r="H487" s="96"/>
    </row>
    <row r="488" spans="1:8" ht="40.5">
      <c r="A488" s="105" t="s">
        <v>243</v>
      </c>
      <c r="B488" s="100" t="s">
        <v>12</v>
      </c>
      <c r="C488" s="100" t="s">
        <v>15</v>
      </c>
      <c r="D488" s="100" t="s">
        <v>337</v>
      </c>
      <c r="E488" s="100" t="s">
        <v>244</v>
      </c>
      <c r="F488" s="100"/>
      <c r="G488" s="102">
        <v>3391.7</v>
      </c>
      <c r="H488" s="96"/>
    </row>
    <row r="489" spans="1:8" ht="20.25">
      <c r="A489" s="105" t="s">
        <v>143</v>
      </c>
      <c r="B489" s="100" t="s">
        <v>12</v>
      </c>
      <c r="C489" s="100" t="s">
        <v>15</v>
      </c>
      <c r="D489" s="100" t="s">
        <v>195</v>
      </c>
      <c r="E489" s="100"/>
      <c r="F489" s="99"/>
      <c r="G489" s="102">
        <f>G490+G492+G497+G499+G495</f>
        <v>199</v>
      </c>
      <c r="H489" s="10"/>
    </row>
    <row r="490" spans="1:8" ht="51.6" customHeight="1">
      <c r="A490" s="105" t="s">
        <v>368</v>
      </c>
      <c r="B490" s="100" t="s">
        <v>12</v>
      </c>
      <c r="C490" s="100" t="s">
        <v>15</v>
      </c>
      <c r="D490" s="100" t="s">
        <v>215</v>
      </c>
      <c r="E490" s="100"/>
      <c r="F490" s="100"/>
      <c r="G490" s="102">
        <f>G491</f>
        <v>0</v>
      </c>
      <c r="H490" s="10"/>
    </row>
    <row r="491" spans="1:8" ht="57" customHeight="1">
      <c r="A491" s="105" t="s">
        <v>133</v>
      </c>
      <c r="B491" s="100" t="s">
        <v>12</v>
      </c>
      <c r="C491" s="100" t="s">
        <v>15</v>
      </c>
      <c r="D491" s="100" t="s">
        <v>215</v>
      </c>
      <c r="E491" s="100" t="s">
        <v>90</v>
      </c>
      <c r="F491" s="100"/>
      <c r="G491" s="102">
        <v>0</v>
      </c>
      <c r="H491" s="10"/>
    </row>
    <row r="492" spans="1:8" ht="20.25">
      <c r="A492" s="105" t="s">
        <v>372</v>
      </c>
      <c r="B492" s="100" t="s">
        <v>12</v>
      </c>
      <c r="C492" s="100" t="s">
        <v>15</v>
      </c>
      <c r="D492" s="100" t="s">
        <v>250</v>
      </c>
      <c r="E492" s="100"/>
      <c r="F492" s="100"/>
      <c r="G492" s="102">
        <f>G494+G493</f>
        <v>25</v>
      </c>
      <c r="H492" s="10"/>
    </row>
    <row r="493" spans="1:8" ht="20.25">
      <c r="A493" s="105" t="s">
        <v>94</v>
      </c>
      <c r="B493" s="100" t="s">
        <v>12</v>
      </c>
      <c r="C493" s="100" t="s">
        <v>15</v>
      </c>
      <c r="D493" s="100" t="s">
        <v>250</v>
      </c>
      <c r="E493" s="100" t="s">
        <v>147</v>
      </c>
      <c r="F493" s="100"/>
      <c r="G493" s="102">
        <v>0</v>
      </c>
      <c r="H493" s="96"/>
    </row>
    <row r="494" spans="1:8" ht="40.5">
      <c r="A494" s="105" t="s">
        <v>133</v>
      </c>
      <c r="B494" s="100" t="s">
        <v>12</v>
      </c>
      <c r="C494" s="100" t="s">
        <v>15</v>
      </c>
      <c r="D494" s="100" t="s">
        <v>250</v>
      </c>
      <c r="E494" s="100" t="s">
        <v>90</v>
      </c>
      <c r="F494" s="100"/>
      <c r="G494" s="102">
        <v>25</v>
      </c>
      <c r="H494" s="10"/>
    </row>
    <row r="495" spans="1:8" ht="20.25">
      <c r="A495" s="105" t="s">
        <v>388</v>
      </c>
      <c r="B495" s="100" t="s">
        <v>12</v>
      </c>
      <c r="C495" s="100" t="s">
        <v>15</v>
      </c>
      <c r="D495" s="100" t="s">
        <v>333</v>
      </c>
      <c r="E495" s="100"/>
      <c r="F495" s="100"/>
      <c r="G495" s="102">
        <f>G496</f>
        <v>0</v>
      </c>
      <c r="H495" s="96"/>
    </row>
    <row r="496" spans="1:8" ht="20.25">
      <c r="A496" s="105" t="s">
        <v>335</v>
      </c>
      <c r="B496" s="100" t="s">
        <v>12</v>
      </c>
      <c r="C496" s="100" t="s">
        <v>15</v>
      </c>
      <c r="D496" s="100" t="s">
        <v>333</v>
      </c>
      <c r="E496" s="100" t="s">
        <v>336</v>
      </c>
      <c r="F496" s="100"/>
      <c r="G496" s="102">
        <v>0</v>
      </c>
      <c r="H496" s="96"/>
    </row>
    <row r="497" spans="1:9" ht="40.5">
      <c r="A497" s="105" t="s">
        <v>399</v>
      </c>
      <c r="B497" s="100" t="s">
        <v>12</v>
      </c>
      <c r="C497" s="100" t="s">
        <v>15</v>
      </c>
      <c r="D497" s="100" t="s">
        <v>222</v>
      </c>
      <c r="E497" s="100"/>
      <c r="F497" s="100"/>
      <c r="G497" s="102">
        <f>G498</f>
        <v>0</v>
      </c>
      <c r="H497" s="10"/>
    </row>
    <row r="498" spans="1:9" ht="40.5">
      <c r="A498" s="105" t="s">
        <v>133</v>
      </c>
      <c r="B498" s="100" t="s">
        <v>12</v>
      </c>
      <c r="C498" s="100" t="s">
        <v>15</v>
      </c>
      <c r="D498" s="100" t="s">
        <v>222</v>
      </c>
      <c r="E498" s="100" t="s">
        <v>90</v>
      </c>
      <c r="F498" s="100"/>
      <c r="G498" s="102">
        <v>0</v>
      </c>
      <c r="H498" s="10"/>
    </row>
    <row r="499" spans="1:9" ht="40.5">
      <c r="A499" s="105" t="s">
        <v>364</v>
      </c>
      <c r="B499" s="100" t="s">
        <v>12</v>
      </c>
      <c r="C499" s="100" t="s">
        <v>15</v>
      </c>
      <c r="D499" s="100" t="s">
        <v>255</v>
      </c>
      <c r="E499" s="100"/>
      <c r="F499" s="100"/>
      <c r="G499" s="102">
        <f>G500+G502+G501</f>
        <v>174</v>
      </c>
      <c r="H499" s="10"/>
    </row>
    <row r="500" spans="1:9" ht="40.5">
      <c r="A500" s="105" t="s">
        <v>128</v>
      </c>
      <c r="B500" s="100" t="s">
        <v>12</v>
      </c>
      <c r="C500" s="100" t="s">
        <v>15</v>
      </c>
      <c r="D500" s="100" t="s">
        <v>255</v>
      </c>
      <c r="E500" s="100" t="s">
        <v>98</v>
      </c>
      <c r="F500" s="100"/>
      <c r="G500" s="102">
        <v>120</v>
      </c>
      <c r="H500" s="10"/>
    </row>
    <row r="501" spans="1:9" ht="40.5">
      <c r="A501" s="105" t="s">
        <v>128</v>
      </c>
      <c r="B501" s="100" t="s">
        <v>12</v>
      </c>
      <c r="C501" s="100" t="s">
        <v>15</v>
      </c>
      <c r="D501" s="100" t="s">
        <v>255</v>
      </c>
      <c r="E501" s="100" t="s">
        <v>92</v>
      </c>
      <c r="F501" s="100"/>
      <c r="G501" s="102">
        <v>15</v>
      </c>
      <c r="H501" s="154"/>
    </row>
    <row r="502" spans="1:9" ht="40.5">
      <c r="A502" s="105" t="s">
        <v>133</v>
      </c>
      <c r="B502" s="100" t="s">
        <v>12</v>
      </c>
      <c r="C502" s="100" t="s">
        <v>15</v>
      </c>
      <c r="D502" s="100" t="s">
        <v>255</v>
      </c>
      <c r="E502" s="100" t="s">
        <v>90</v>
      </c>
      <c r="F502" s="100"/>
      <c r="G502" s="102">
        <v>39</v>
      </c>
      <c r="H502" s="10"/>
    </row>
    <row r="503" spans="1:9" ht="20.25">
      <c r="A503" s="130" t="s">
        <v>164</v>
      </c>
      <c r="B503" s="99" t="s">
        <v>20</v>
      </c>
      <c r="C503" s="99"/>
      <c r="D503" s="99"/>
      <c r="E503" s="99"/>
      <c r="F503" s="99"/>
      <c r="G503" s="110">
        <f>G504+G559</f>
        <v>47943.399999999994</v>
      </c>
      <c r="H503" s="89"/>
      <c r="I503" s="16"/>
    </row>
    <row r="504" spans="1:9" ht="20.25">
      <c r="A504" s="137" t="s">
        <v>60</v>
      </c>
      <c r="B504" s="99" t="s">
        <v>20</v>
      </c>
      <c r="C504" s="99" t="s">
        <v>8</v>
      </c>
      <c r="D504" s="99"/>
      <c r="E504" s="111"/>
      <c r="F504" s="99"/>
      <c r="G504" s="112">
        <f>G505+G524+G536+G539+G530+G533</f>
        <v>36821.899999999994</v>
      </c>
      <c r="H504" s="89"/>
      <c r="I504" s="16"/>
    </row>
    <row r="505" spans="1:9" ht="20.25">
      <c r="A505" s="117" t="s">
        <v>165</v>
      </c>
      <c r="B505" s="100" t="s">
        <v>20</v>
      </c>
      <c r="C505" s="100" t="s">
        <v>8</v>
      </c>
      <c r="D505" s="100" t="s">
        <v>209</v>
      </c>
      <c r="E505" s="100"/>
      <c r="F505" s="100"/>
      <c r="G505" s="102">
        <f>G506+G511+G515+G516+G517+G521+G518</f>
        <v>13567.4</v>
      </c>
      <c r="H505" s="15"/>
      <c r="I505" s="16"/>
    </row>
    <row r="506" spans="1:9" ht="60.75">
      <c r="A506" s="105" t="s">
        <v>154</v>
      </c>
      <c r="B506" s="100" t="s">
        <v>20</v>
      </c>
      <c r="C506" s="100" t="s">
        <v>8</v>
      </c>
      <c r="D506" s="100" t="s">
        <v>209</v>
      </c>
      <c r="E506" s="100" t="s">
        <v>125</v>
      </c>
      <c r="F506" s="100"/>
      <c r="G506" s="102">
        <f>G507</f>
        <v>912.3</v>
      </c>
      <c r="H506" s="15"/>
      <c r="I506" s="16"/>
    </row>
    <row r="507" spans="1:9" ht="20.25">
      <c r="A507" s="105" t="s">
        <v>140</v>
      </c>
      <c r="B507" s="100" t="s">
        <v>20</v>
      </c>
      <c r="C507" s="100" t="s">
        <v>8</v>
      </c>
      <c r="D507" s="100" t="s">
        <v>209</v>
      </c>
      <c r="E507" s="100" t="s">
        <v>141</v>
      </c>
      <c r="F507" s="100"/>
      <c r="G507" s="102">
        <f>G508+G509+G510</f>
        <v>912.3</v>
      </c>
      <c r="H507" s="15"/>
      <c r="I507" s="16"/>
    </row>
    <row r="508" spans="1:9" ht="20.25">
      <c r="A508" s="105" t="s">
        <v>345</v>
      </c>
      <c r="B508" s="100" t="s">
        <v>20</v>
      </c>
      <c r="C508" s="100" t="s">
        <v>8</v>
      </c>
      <c r="D508" s="100" t="s">
        <v>209</v>
      </c>
      <c r="E508" s="100" t="s">
        <v>97</v>
      </c>
      <c r="F508" s="100"/>
      <c r="G508" s="102">
        <v>569.1</v>
      </c>
      <c r="H508" s="15"/>
      <c r="I508" s="16"/>
    </row>
    <row r="509" spans="1:9" ht="20.25">
      <c r="A509" s="105" t="s">
        <v>94</v>
      </c>
      <c r="B509" s="100" t="s">
        <v>20</v>
      </c>
      <c r="C509" s="100" t="s">
        <v>8</v>
      </c>
      <c r="D509" s="100" t="s">
        <v>209</v>
      </c>
      <c r="E509" s="100" t="s">
        <v>98</v>
      </c>
      <c r="F509" s="100"/>
      <c r="G509" s="102">
        <v>2.5</v>
      </c>
      <c r="H509" s="15"/>
      <c r="I509" s="16"/>
    </row>
    <row r="510" spans="1:9" ht="40.5">
      <c r="A510" s="105" t="s">
        <v>243</v>
      </c>
      <c r="B510" s="100" t="s">
        <v>20</v>
      </c>
      <c r="C510" s="100" t="s">
        <v>8</v>
      </c>
      <c r="D510" s="100" t="s">
        <v>209</v>
      </c>
      <c r="E510" s="100" t="s">
        <v>244</v>
      </c>
      <c r="F510" s="100"/>
      <c r="G510" s="102">
        <v>340.7</v>
      </c>
      <c r="H510" s="15"/>
      <c r="I510" s="16"/>
    </row>
    <row r="511" spans="1:9" ht="20.25">
      <c r="A511" s="105" t="s">
        <v>129</v>
      </c>
      <c r="B511" s="100" t="s">
        <v>20</v>
      </c>
      <c r="C511" s="100" t="s">
        <v>8</v>
      </c>
      <c r="D511" s="100" t="s">
        <v>209</v>
      </c>
      <c r="E511" s="100" t="s">
        <v>130</v>
      </c>
      <c r="F511" s="100"/>
      <c r="G511" s="102">
        <f>G512</f>
        <v>3596.4</v>
      </c>
      <c r="H511" s="15"/>
      <c r="I511" s="16"/>
    </row>
    <row r="512" spans="1:9" ht="20.25">
      <c r="A512" s="105" t="s">
        <v>132</v>
      </c>
      <c r="B512" s="100" t="s">
        <v>20</v>
      </c>
      <c r="C512" s="100" t="s">
        <v>8</v>
      </c>
      <c r="D512" s="100" t="s">
        <v>209</v>
      </c>
      <c r="E512" s="100" t="s">
        <v>131</v>
      </c>
      <c r="F512" s="100"/>
      <c r="G512" s="102">
        <f>G513+G514</f>
        <v>3596.4</v>
      </c>
      <c r="H512" s="15"/>
      <c r="I512" s="16"/>
    </row>
    <row r="513" spans="1:9" ht="20.25">
      <c r="A513" s="105" t="s">
        <v>95</v>
      </c>
      <c r="B513" s="100" t="s">
        <v>20</v>
      </c>
      <c r="C513" s="100" t="s">
        <v>8</v>
      </c>
      <c r="D513" s="100" t="s">
        <v>209</v>
      </c>
      <c r="E513" s="100" t="s">
        <v>93</v>
      </c>
      <c r="F513" s="100"/>
      <c r="G513" s="102">
        <v>139.5</v>
      </c>
      <c r="H513" s="15"/>
      <c r="I513" s="16"/>
    </row>
    <row r="514" spans="1:9" ht="20.25">
      <c r="A514" s="105" t="s">
        <v>310</v>
      </c>
      <c r="B514" s="100" t="s">
        <v>20</v>
      </c>
      <c r="C514" s="100" t="s">
        <v>8</v>
      </c>
      <c r="D514" s="100" t="s">
        <v>209</v>
      </c>
      <c r="E514" s="100" t="s">
        <v>90</v>
      </c>
      <c r="F514" s="102" t="e">
        <f>#REF!+#REF!</f>
        <v>#REF!</v>
      </c>
      <c r="G514" s="102">
        <v>3456.9</v>
      </c>
      <c r="H514" s="15"/>
      <c r="I514" s="16"/>
    </row>
    <row r="515" spans="1:9" ht="20.25">
      <c r="A515" s="105" t="s">
        <v>109</v>
      </c>
      <c r="B515" s="100" t="s">
        <v>20</v>
      </c>
      <c r="C515" s="100" t="s">
        <v>8</v>
      </c>
      <c r="D515" s="100" t="s">
        <v>209</v>
      </c>
      <c r="E515" s="100" t="s">
        <v>108</v>
      </c>
      <c r="F515" s="102"/>
      <c r="G515" s="102">
        <v>0</v>
      </c>
      <c r="H515" s="15"/>
      <c r="I515" s="16"/>
    </row>
    <row r="516" spans="1:9" ht="20.25">
      <c r="A516" s="105" t="s">
        <v>265</v>
      </c>
      <c r="B516" s="100" t="s">
        <v>20</v>
      </c>
      <c r="C516" s="100" t="s">
        <v>8</v>
      </c>
      <c r="D516" s="100" t="s">
        <v>209</v>
      </c>
      <c r="E516" s="100" t="s">
        <v>266</v>
      </c>
      <c r="F516" s="100"/>
      <c r="G516" s="102">
        <v>9.4</v>
      </c>
      <c r="H516" s="15"/>
      <c r="I516" s="16"/>
    </row>
    <row r="517" spans="1:9" ht="20.25">
      <c r="A517" s="105" t="s">
        <v>349</v>
      </c>
      <c r="B517" s="100" t="s">
        <v>20</v>
      </c>
      <c r="C517" s="100" t="s">
        <v>8</v>
      </c>
      <c r="D517" s="100" t="s">
        <v>209</v>
      </c>
      <c r="E517" s="100" t="s">
        <v>106</v>
      </c>
      <c r="F517" s="100"/>
      <c r="G517" s="102">
        <v>8.5</v>
      </c>
      <c r="H517" s="15"/>
      <c r="I517" s="16"/>
    </row>
    <row r="518" spans="1:9" ht="131.25" customHeight="1">
      <c r="A518" s="105" t="s">
        <v>380</v>
      </c>
      <c r="B518" s="100" t="s">
        <v>20</v>
      </c>
      <c r="C518" s="100" t="s">
        <v>8</v>
      </c>
      <c r="D518" s="100"/>
      <c r="E518" s="100"/>
      <c r="F518" s="100"/>
      <c r="G518" s="102">
        <f>G519+G520</f>
        <v>7799.9</v>
      </c>
      <c r="H518" s="15"/>
      <c r="I518" s="16"/>
    </row>
    <row r="519" spans="1:9" ht="20.25">
      <c r="A519" s="105" t="s">
        <v>354</v>
      </c>
      <c r="B519" s="100" t="s">
        <v>20</v>
      </c>
      <c r="C519" s="100" t="s">
        <v>8</v>
      </c>
      <c r="D519" s="100" t="s">
        <v>338</v>
      </c>
      <c r="E519" s="100" t="s">
        <v>97</v>
      </c>
      <c r="F519" s="100"/>
      <c r="G519" s="102">
        <v>5990.9</v>
      </c>
      <c r="H519" s="15"/>
      <c r="I519" s="16"/>
    </row>
    <row r="520" spans="1:9" ht="40.5">
      <c r="A520" s="105" t="s">
        <v>243</v>
      </c>
      <c r="B520" s="100" t="s">
        <v>20</v>
      </c>
      <c r="C520" s="100" t="s">
        <v>8</v>
      </c>
      <c r="D520" s="100" t="s">
        <v>338</v>
      </c>
      <c r="E520" s="100" t="s">
        <v>244</v>
      </c>
      <c r="F520" s="100"/>
      <c r="G520" s="102">
        <v>1809</v>
      </c>
      <c r="H520" s="15"/>
      <c r="I520" s="16"/>
    </row>
    <row r="521" spans="1:9" ht="44.25" customHeight="1">
      <c r="A521" s="117" t="s">
        <v>417</v>
      </c>
      <c r="B521" s="100" t="s">
        <v>20</v>
      </c>
      <c r="C521" s="100" t="s">
        <v>8</v>
      </c>
      <c r="D521" s="100" t="s">
        <v>312</v>
      </c>
      <c r="E521" s="100"/>
      <c r="F521" s="102">
        <f>F522+F523</f>
        <v>540</v>
      </c>
      <c r="G521" s="102">
        <f>G522+G523</f>
        <v>1240.9000000000001</v>
      </c>
      <c r="H521" s="15"/>
      <c r="I521" s="16"/>
    </row>
    <row r="522" spans="1:9" ht="20.25">
      <c r="A522" s="105" t="s">
        <v>310</v>
      </c>
      <c r="B522" s="100" t="s">
        <v>20</v>
      </c>
      <c r="C522" s="100" t="s">
        <v>8</v>
      </c>
      <c r="D522" s="100" t="s">
        <v>312</v>
      </c>
      <c r="E522" s="100" t="s">
        <v>90</v>
      </c>
      <c r="F522" s="102">
        <v>513</v>
      </c>
      <c r="G522" s="102">
        <v>1240.9000000000001</v>
      </c>
      <c r="H522" s="15"/>
      <c r="I522" s="16"/>
    </row>
    <row r="523" spans="1:9" ht="40.5">
      <c r="A523" s="105" t="s">
        <v>311</v>
      </c>
      <c r="B523" s="100" t="s">
        <v>20</v>
      </c>
      <c r="C523" s="100" t="s">
        <v>8</v>
      </c>
      <c r="D523" s="100" t="s">
        <v>312</v>
      </c>
      <c r="E523" s="100" t="s">
        <v>90</v>
      </c>
      <c r="F523" s="102">
        <v>27</v>
      </c>
      <c r="G523" s="102">
        <v>0</v>
      </c>
      <c r="H523" s="15"/>
      <c r="I523" s="16"/>
    </row>
    <row r="524" spans="1:9" ht="20.25">
      <c r="A524" s="118" t="s">
        <v>31</v>
      </c>
      <c r="B524" s="100" t="s">
        <v>20</v>
      </c>
      <c r="C524" s="100" t="s">
        <v>8</v>
      </c>
      <c r="D524" s="100" t="s">
        <v>228</v>
      </c>
      <c r="E524" s="100"/>
      <c r="F524" s="100"/>
      <c r="G524" s="102">
        <f>G525</f>
        <v>12968.099999999999</v>
      </c>
      <c r="H524" s="15"/>
      <c r="I524" s="16"/>
    </row>
    <row r="525" spans="1:9" ht="40.5">
      <c r="A525" s="105" t="s">
        <v>162</v>
      </c>
      <c r="B525" s="100" t="s">
        <v>20</v>
      </c>
      <c r="C525" s="100" t="s">
        <v>8</v>
      </c>
      <c r="D525" s="100" t="s">
        <v>210</v>
      </c>
      <c r="E525" s="100" t="s">
        <v>144</v>
      </c>
      <c r="F525" s="100"/>
      <c r="G525" s="102">
        <f>G526+G527</f>
        <v>12968.099999999999</v>
      </c>
      <c r="H525" s="15"/>
      <c r="I525" s="16"/>
    </row>
    <row r="526" spans="1:9" ht="60.75">
      <c r="A526" s="105" t="s">
        <v>120</v>
      </c>
      <c r="B526" s="100" t="s">
        <v>20</v>
      </c>
      <c r="C526" s="100" t="s">
        <v>8</v>
      </c>
      <c r="D526" s="100" t="s">
        <v>210</v>
      </c>
      <c r="E526" s="100" t="s">
        <v>118</v>
      </c>
      <c r="F526" s="100"/>
      <c r="G526" s="102">
        <v>12827.8</v>
      </c>
      <c r="H526" s="15"/>
      <c r="I526" s="16"/>
    </row>
    <row r="527" spans="1:9" ht="40.5">
      <c r="A527" s="117" t="s">
        <v>417</v>
      </c>
      <c r="B527" s="100" t="s">
        <v>20</v>
      </c>
      <c r="C527" s="100" t="s">
        <v>8</v>
      </c>
      <c r="D527" s="100" t="s">
        <v>313</v>
      </c>
      <c r="E527" s="100"/>
      <c r="F527" s="102">
        <f>F528+F529</f>
        <v>267.8</v>
      </c>
      <c r="G527" s="102">
        <f>G528+G529</f>
        <v>140.30000000000001</v>
      </c>
      <c r="H527" s="15"/>
      <c r="I527" s="16"/>
    </row>
    <row r="528" spans="1:9" ht="20.25">
      <c r="A528" s="105" t="s">
        <v>306</v>
      </c>
      <c r="B528" s="100" t="s">
        <v>20</v>
      </c>
      <c r="C528" s="100" t="s">
        <v>8</v>
      </c>
      <c r="D528" s="100" t="s">
        <v>313</v>
      </c>
      <c r="E528" s="100" t="s">
        <v>119</v>
      </c>
      <c r="F528" s="102">
        <v>254.4</v>
      </c>
      <c r="G528" s="102">
        <v>140.30000000000001</v>
      </c>
      <c r="H528" s="15"/>
      <c r="I528" s="16"/>
    </row>
    <row r="529" spans="1:9" ht="20.25">
      <c r="A529" s="105" t="s">
        <v>306</v>
      </c>
      <c r="B529" s="100" t="s">
        <v>20</v>
      </c>
      <c r="C529" s="100" t="s">
        <v>8</v>
      </c>
      <c r="D529" s="100" t="s">
        <v>313</v>
      </c>
      <c r="E529" s="100" t="s">
        <v>119</v>
      </c>
      <c r="F529" s="102">
        <v>13.4</v>
      </c>
      <c r="G529" s="102">
        <v>0</v>
      </c>
      <c r="H529" s="15"/>
      <c r="I529" s="16"/>
    </row>
    <row r="530" spans="1:9" ht="20.25">
      <c r="A530" s="105" t="s">
        <v>411</v>
      </c>
      <c r="B530" s="100" t="s">
        <v>20</v>
      </c>
      <c r="C530" s="100" t="s">
        <v>8</v>
      </c>
      <c r="D530" s="100" t="s">
        <v>414</v>
      </c>
      <c r="E530" s="100"/>
      <c r="F530" s="102"/>
      <c r="G530" s="102">
        <f>G531+G532</f>
        <v>1378.7</v>
      </c>
      <c r="H530" s="15"/>
      <c r="I530" s="16"/>
    </row>
    <row r="531" spans="1:9" ht="20.25">
      <c r="A531" s="105" t="s">
        <v>310</v>
      </c>
      <c r="B531" s="100" t="s">
        <v>20</v>
      </c>
      <c r="C531" s="100" t="s">
        <v>8</v>
      </c>
      <c r="D531" s="100" t="s">
        <v>414</v>
      </c>
      <c r="E531" s="100" t="s">
        <v>90</v>
      </c>
      <c r="F531" s="102"/>
      <c r="G531" s="102">
        <v>1309.7</v>
      </c>
      <c r="H531" s="15"/>
      <c r="I531" s="16"/>
    </row>
    <row r="532" spans="1:9" ht="40.5">
      <c r="A532" s="105" t="s">
        <v>412</v>
      </c>
      <c r="B532" s="100" t="s">
        <v>20</v>
      </c>
      <c r="C532" s="100" t="s">
        <v>8</v>
      </c>
      <c r="D532" s="100" t="s">
        <v>414</v>
      </c>
      <c r="E532" s="100" t="s">
        <v>90</v>
      </c>
      <c r="F532" s="102"/>
      <c r="G532" s="102">
        <v>69</v>
      </c>
      <c r="H532" s="15"/>
      <c r="I532" s="16"/>
    </row>
    <row r="533" spans="1:9" ht="60.75">
      <c r="A533" s="105" t="s">
        <v>413</v>
      </c>
      <c r="B533" s="100" t="s">
        <v>20</v>
      </c>
      <c r="C533" s="100" t="s">
        <v>8</v>
      </c>
      <c r="D533" s="100" t="s">
        <v>415</v>
      </c>
      <c r="E533" s="100"/>
      <c r="F533" s="102"/>
      <c r="G533" s="102">
        <f>G534+G535</f>
        <v>6500</v>
      </c>
      <c r="H533" s="15"/>
      <c r="I533" s="16"/>
    </row>
    <row r="534" spans="1:9" ht="20.25">
      <c r="A534" s="105" t="s">
        <v>310</v>
      </c>
      <c r="B534" s="100" t="s">
        <v>20</v>
      </c>
      <c r="C534" s="100" t="s">
        <v>8</v>
      </c>
      <c r="D534" s="100" t="s">
        <v>415</v>
      </c>
      <c r="E534" s="100" t="s">
        <v>90</v>
      </c>
      <c r="F534" s="102"/>
      <c r="G534" s="102">
        <v>6175</v>
      </c>
      <c r="H534" s="15"/>
      <c r="I534" s="16"/>
    </row>
    <row r="535" spans="1:9" ht="40.5">
      <c r="A535" s="105" t="s">
        <v>412</v>
      </c>
      <c r="B535" s="100" t="s">
        <v>20</v>
      </c>
      <c r="C535" s="100" t="s">
        <v>8</v>
      </c>
      <c r="D535" s="100" t="s">
        <v>415</v>
      </c>
      <c r="E535" s="100" t="s">
        <v>90</v>
      </c>
      <c r="F535" s="102"/>
      <c r="G535" s="102">
        <v>325</v>
      </c>
      <c r="H535" s="15"/>
      <c r="I535" s="16"/>
    </row>
    <row r="536" spans="1:9" ht="81">
      <c r="A536" s="105" t="s">
        <v>393</v>
      </c>
      <c r="B536" s="100" t="s">
        <v>20</v>
      </c>
      <c r="C536" s="100" t="s">
        <v>8</v>
      </c>
      <c r="D536" s="100" t="s">
        <v>436</v>
      </c>
      <c r="E536" s="100"/>
      <c r="F536" s="100"/>
      <c r="G536" s="102">
        <f>G537+G538</f>
        <v>27.8</v>
      </c>
      <c r="H536" s="15"/>
      <c r="I536" s="16"/>
    </row>
    <row r="537" spans="1:9" ht="20.25">
      <c r="A537" s="105" t="s">
        <v>306</v>
      </c>
      <c r="B537" s="100" t="s">
        <v>20</v>
      </c>
      <c r="C537" s="100" t="s">
        <v>8</v>
      </c>
      <c r="D537" s="100" t="s">
        <v>436</v>
      </c>
      <c r="E537" s="100" t="s">
        <v>119</v>
      </c>
      <c r="F537" s="100"/>
      <c r="G537" s="102">
        <v>22.8</v>
      </c>
      <c r="H537" s="15"/>
      <c r="I537" s="16"/>
    </row>
    <row r="538" spans="1:9" ht="20.25">
      <c r="A538" s="105" t="s">
        <v>309</v>
      </c>
      <c r="B538" s="100" t="s">
        <v>20</v>
      </c>
      <c r="C538" s="100" t="s">
        <v>8</v>
      </c>
      <c r="D538" s="100" t="s">
        <v>436</v>
      </c>
      <c r="E538" s="100" t="s">
        <v>119</v>
      </c>
      <c r="F538" s="100"/>
      <c r="G538" s="102">
        <v>5</v>
      </c>
      <c r="H538" s="15"/>
      <c r="I538" s="16"/>
    </row>
    <row r="539" spans="1:9" ht="20.25">
      <c r="A539" s="105" t="s">
        <v>259</v>
      </c>
      <c r="B539" s="100" t="s">
        <v>20</v>
      </c>
      <c r="C539" s="100" t="s">
        <v>8</v>
      </c>
      <c r="D539" s="100" t="s">
        <v>195</v>
      </c>
      <c r="E539" s="100"/>
      <c r="F539" s="100"/>
      <c r="G539" s="102">
        <f>G540+G543+G546+G549+G552+G555</f>
        <v>2379.8999999999996</v>
      </c>
      <c r="H539" s="15"/>
      <c r="I539" s="16"/>
    </row>
    <row r="540" spans="1:9" ht="40.5">
      <c r="A540" s="105" t="s">
        <v>267</v>
      </c>
      <c r="B540" s="100" t="s">
        <v>20</v>
      </c>
      <c r="C540" s="100"/>
      <c r="D540" s="100" t="s">
        <v>268</v>
      </c>
      <c r="E540" s="100"/>
      <c r="F540" s="100"/>
      <c r="G540" s="102">
        <f>G541+G542</f>
        <v>826.3</v>
      </c>
      <c r="H540" s="15"/>
      <c r="I540" s="16"/>
    </row>
    <row r="541" spans="1:9" ht="20.25">
      <c r="A541" s="105" t="s">
        <v>310</v>
      </c>
      <c r="B541" s="100" t="s">
        <v>20</v>
      </c>
      <c r="C541" s="100" t="s">
        <v>8</v>
      </c>
      <c r="D541" s="100" t="s">
        <v>268</v>
      </c>
      <c r="E541" s="100" t="s">
        <v>90</v>
      </c>
      <c r="F541" s="100"/>
      <c r="G541" s="102">
        <v>0</v>
      </c>
      <c r="H541" s="15"/>
      <c r="I541" s="16"/>
    </row>
    <row r="542" spans="1:9" ht="20.25">
      <c r="A542" s="105" t="s">
        <v>100</v>
      </c>
      <c r="B542" s="100" t="s">
        <v>20</v>
      </c>
      <c r="C542" s="100" t="s">
        <v>8</v>
      </c>
      <c r="D542" s="100" t="s">
        <v>268</v>
      </c>
      <c r="E542" s="100" t="s">
        <v>119</v>
      </c>
      <c r="F542" s="100"/>
      <c r="G542" s="102">
        <v>826.3</v>
      </c>
      <c r="H542" s="15"/>
      <c r="I542" s="16"/>
    </row>
    <row r="543" spans="1:9" ht="60.75">
      <c r="A543" s="105" t="s">
        <v>394</v>
      </c>
      <c r="B543" s="100" t="s">
        <v>20</v>
      </c>
      <c r="C543" s="100" t="s">
        <v>8</v>
      </c>
      <c r="D543" s="100" t="s">
        <v>288</v>
      </c>
      <c r="E543" s="100"/>
      <c r="F543" s="100"/>
      <c r="G543" s="102">
        <f>G544+G545</f>
        <v>37</v>
      </c>
      <c r="H543" s="15"/>
      <c r="I543" s="16"/>
    </row>
    <row r="544" spans="1:9" ht="20.25">
      <c r="A544" s="105" t="s">
        <v>310</v>
      </c>
      <c r="B544" s="100" t="s">
        <v>20</v>
      </c>
      <c r="C544" s="100" t="s">
        <v>8</v>
      </c>
      <c r="D544" s="100" t="s">
        <v>288</v>
      </c>
      <c r="E544" s="100" t="s">
        <v>90</v>
      </c>
      <c r="F544" s="100"/>
      <c r="G544" s="102">
        <v>6</v>
      </c>
      <c r="H544" s="15"/>
      <c r="I544" s="16"/>
    </row>
    <row r="545" spans="1:9" ht="20.25">
      <c r="A545" s="105" t="s">
        <v>100</v>
      </c>
      <c r="B545" s="100" t="s">
        <v>20</v>
      </c>
      <c r="C545" s="100" t="s">
        <v>8</v>
      </c>
      <c r="D545" s="100" t="s">
        <v>288</v>
      </c>
      <c r="E545" s="100" t="s">
        <v>119</v>
      </c>
      <c r="F545" s="100"/>
      <c r="G545" s="102">
        <v>31</v>
      </c>
      <c r="H545" s="15"/>
      <c r="I545" s="16"/>
    </row>
    <row r="546" spans="1:9" ht="40.5">
      <c r="A546" s="105" t="s">
        <v>331</v>
      </c>
      <c r="B546" s="100" t="s">
        <v>20</v>
      </c>
      <c r="C546" s="100" t="s">
        <v>8</v>
      </c>
      <c r="D546" s="100" t="s">
        <v>339</v>
      </c>
      <c r="E546" s="100"/>
      <c r="F546" s="100"/>
      <c r="G546" s="102">
        <f>G547+G548</f>
        <v>7.1</v>
      </c>
      <c r="H546" s="15"/>
      <c r="I546" s="16"/>
    </row>
    <row r="547" spans="1:9" ht="40.5">
      <c r="A547" s="105" t="s">
        <v>311</v>
      </c>
      <c r="B547" s="100" t="s">
        <v>20</v>
      </c>
      <c r="C547" s="100" t="s">
        <v>8</v>
      </c>
      <c r="D547" s="100" t="s">
        <v>339</v>
      </c>
      <c r="E547" s="100" t="s">
        <v>90</v>
      </c>
      <c r="F547" s="100"/>
      <c r="G547" s="102">
        <v>1</v>
      </c>
      <c r="H547" s="15"/>
      <c r="I547" s="16"/>
    </row>
    <row r="548" spans="1:9" ht="20.25">
      <c r="A548" s="105" t="s">
        <v>306</v>
      </c>
      <c r="B548" s="100" t="s">
        <v>20</v>
      </c>
      <c r="C548" s="100" t="s">
        <v>8</v>
      </c>
      <c r="D548" s="100" t="s">
        <v>339</v>
      </c>
      <c r="E548" s="100" t="s">
        <v>119</v>
      </c>
      <c r="F548" s="100"/>
      <c r="G548" s="102">
        <v>6.1</v>
      </c>
      <c r="H548" s="15"/>
      <c r="I548" s="16"/>
    </row>
    <row r="549" spans="1:9" ht="40.5">
      <c r="A549" s="105" t="s">
        <v>373</v>
      </c>
      <c r="B549" s="100" t="s">
        <v>20</v>
      </c>
      <c r="C549" s="100" t="s">
        <v>8</v>
      </c>
      <c r="D549" s="100" t="s">
        <v>260</v>
      </c>
      <c r="E549" s="100"/>
      <c r="F549" s="100"/>
      <c r="G549" s="102">
        <f>G550+G551</f>
        <v>250</v>
      </c>
      <c r="H549" s="15"/>
      <c r="I549" s="16"/>
    </row>
    <row r="550" spans="1:9" ht="20.25">
      <c r="A550" s="105" t="s">
        <v>95</v>
      </c>
      <c r="B550" s="100" t="s">
        <v>20</v>
      </c>
      <c r="C550" s="100" t="s">
        <v>8</v>
      </c>
      <c r="D550" s="100" t="s">
        <v>260</v>
      </c>
      <c r="E550" s="100" t="s">
        <v>93</v>
      </c>
      <c r="F550" s="100"/>
      <c r="G550" s="102">
        <v>29.5</v>
      </c>
      <c r="H550" s="15"/>
      <c r="I550" s="16"/>
    </row>
    <row r="551" spans="1:9" ht="40.5">
      <c r="A551" s="105" t="s">
        <v>311</v>
      </c>
      <c r="B551" s="100" t="s">
        <v>20</v>
      </c>
      <c r="C551" s="100" t="s">
        <v>8</v>
      </c>
      <c r="D551" s="100" t="s">
        <v>260</v>
      </c>
      <c r="E551" s="100" t="s">
        <v>90</v>
      </c>
      <c r="F551" s="100"/>
      <c r="G551" s="102">
        <v>220.5</v>
      </c>
      <c r="H551" s="15"/>
      <c r="I551" s="16"/>
    </row>
    <row r="552" spans="1:9" ht="40.5">
      <c r="A552" s="105" t="s">
        <v>390</v>
      </c>
      <c r="B552" s="100" t="s">
        <v>20</v>
      </c>
      <c r="C552" s="100" t="s">
        <v>8</v>
      </c>
      <c r="D552" s="100" t="s">
        <v>258</v>
      </c>
      <c r="E552" s="100"/>
      <c r="F552" s="100"/>
      <c r="G552" s="102">
        <f>G554+G553</f>
        <v>1110.8</v>
      </c>
      <c r="H552" s="15"/>
      <c r="I552" s="16"/>
    </row>
    <row r="553" spans="1:9" ht="20.25">
      <c r="A553" s="105" t="s">
        <v>310</v>
      </c>
      <c r="B553" s="100" t="s">
        <v>20</v>
      </c>
      <c r="C553" s="100" t="s">
        <v>8</v>
      </c>
      <c r="D553" s="100" t="s">
        <v>258</v>
      </c>
      <c r="E553" s="100" t="s">
        <v>90</v>
      </c>
      <c r="F553" s="100"/>
      <c r="G553" s="102">
        <v>1065</v>
      </c>
      <c r="H553" s="15"/>
      <c r="I553" s="16"/>
    </row>
    <row r="554" spans="1:9" ht="20.25">
      <c r="A554" s="105" t="s">
        <v>306</v>
      </c>
      <c r="B554" s="100" t="s">
        <v>20</v>
      </c>
      <c r="C554" s="100" t="s">
        <v>8</v>
      </c>
      <c r="D554" s="100" t="s">
        <v>258</v>
      </c>
      <c r="E554" s="100" t="s">
        <v>119</v>
      </c>
      <c r="F554" s="100"/>
      <c r="G554" s="102">
        <v>45.8</v>
      </c>
      <c r="H554" s="15"/>
      <c r="I554" s="16"/>
    </row>
    <row r="555" spans="1:9" ht="40.5">
      <c r="A555" s="105" t="s">
        <v>367</v>
      </c>
      <c r="B555" s="100" t="s">
        <v>20</v>
      </c>
      <c r="C555" s="100" t="s">
        <v>8</v>
      </c>
      <c r="D555" s="100" t="s">
        <v>257</v>
      </c>
      <c r="E555" s="100"/>
      <c r="F555" s="100"/>
      <c r="G555" s="102">
        <f>G556+G557+G558</f>
        <v>148.69999999999999</v>
      </c>
      <c r="H555" s="15"/>
      <c r="I555" s="16"/>
    </row>
    <row r="556" spans="1:9" ht="20.25">
      <c r="A556" s="105" t="s">
        <v>94</v>
      </c>
      <c r="B556" s="100" t="s">
        <v>20</v>
      </c>
      <c r="C556" s="100" t="s">
        <v>8</v>
      </c>
      <c r="D556" s="100" t="s">
        <v>257</v>
      </c>
      <c r="E556" s="100" t="s">
        <v>98</v>
      </c>
      <c r="F556" s="100"/>
      <c r="G556" s="102">
        <v>53.2</v>
      </c>
      <c r="H556" s="15"/>
      <c r="I556" s="16"/>
    </row>
    <row r="557" spans="1:9" ht="20.25">
      <c r="A557" s="105" t="s">
        <v>310</v>
      </c>
      <c r="B557" s="100" t="s">
        <v>20</v>
      </c>
      <c r="C557" s="100" t="s">
        <v>8</v>
      </c>
      <c r="D557" s="100" t="s">
        <v>257</v>
      </c>
      <c r="E557" s="100" t="s">
        <v>90</v>
      </c>
      <c r="F557" s="100"/>
      <c r="G557" s="102">
        <v>41</v>
      </c>
      <c r="H557" s="15"/>
      <c r="I557" s="16"/>
    </row>
    <row r="558" spans="1:9" ht="20.25">
      <c r="A558" s="105" t="s">
        <v>306</v>
      </c>
      <c r="B558" s="100" t="s">
        <v>20</v>
      </c>
      <c r="C558" s="100" t="s">
        <v>8</v>
      </c>
      <c r="D558" s="100" t="s">
        <v>257</v>
      </c>
      <c r="E558" s="100" t="s">
        <v>119</v>
      </c>
      <c r="F558" s="100"/>
      <c r="G558" s="102">
        <v>54.5</v>
      </c>
      <c r="H558" s="15"/>
      <c r="I558" s="16"/>
    </row>
    <row r="559" spans="1:9" ht="30" customHeight="1">
      <c r="A559" s="131" t="s">
        <v>80</v>
      </c>
      <c r="B559" s="99" t="s">
        <v>20</v>
      </c>
      <c r="C559" s="99" t="s">
        <v>10</v>
      </c>
      <c r="D559" s="99"/>
      <c r="E559" s="99"/>
      <c r="F559" s="99"/>
      <c r="G559" s="101">
        <f>G560+G569+G583+G578</f>
        <v>11121.5</v>
      </c>
      <c r="H559" s="15"/>
      <c r="I559" s="16"/>
    </row>
    <row r="560" spans="1:9" ht="40.5">
      <c r="A560" s="105" t="s">
        <v>38</v>
      </c>
      <c r="B560" s="100" t="s">
        <v>20</v>
      </c>
      <c r="C560" s="100" t="s">
        <v>10</v>
      </c>
      <c r="D560" s="100" t="s">
        <v>184</v>
      </c>
      <c r="E560" s="100"/>
      <c r="F560" s="100"/>
      <c r="G560" s="102">
        <f>G561</f>
        <v>557.9</v>
      </c>
      <c r="H560" s="15"/>
      <c r="I560" s="16"/>
    </row>
    <row r="561" spans="1:9" ht="20.25">
      <c r="A561" s="105" t="s">
        <v>41</v>
      </c>
      <c r="B561" s="100" t="s">
        <v>20</v>
      </c>
      <c r="C561" s="100" t="s">
        <v>10</v>
      </c>
      <c r="D561" s="100" t="s">
        <v>211</v>
      </c>
      <c r="E561" s="100"/>
      <c r="F561" s="100"/>
      <c r="G561" s="102">
        <f>G562+G563+G564+G565+G566+G567+G568</f>
        <v>557.9</v>
      </c>
      <c r="H561" s="15"/>
      <c r="I561" s="16"/>
    </row>
    <row r="562" spans="1:9" ht="20.25">
      <c r="A562" s="105" t="s">
        <v>318</v>
      </c>
      <c r="B562" s="100" t="s">
        <v>20</v>
      </c>
      <c r="C562" s="100" t="s">
        <v>10</v>
      </c>
      <c r="D562" s="100" t="s">
        <v>211</v>
      </c>
      <c r="E562" s="100" t="s">
        <v>91</v>
      </c>
      <c r="F562" s="100"/>
      <c r="G562" s="102">
        <v>109.3</v>
      </c>
      <c r="H562" s="15"/>
      <c r="I562" s="16"/>
    </row>
    <row r="563" spans="1:9" ht="20.25">
      <c r="A563" s="105" t="s">
        <v>94</v>
      </c>
      <c r="B563" s="100" t="s">
        <v>20</v>
      </c>
      <c r="C563" s="100" t="s">
        <v>10</v>
      </c>
      <c r="D563" s="100" t="s">
        <v>211</v>
      </c>
      <c r="E563" s="100" t="s">
        <v>92</v>
      </c>
      <c r="F563" s="100"/>
      <c r="G563" s="102">
        <v>10.6</v>
      </c>
      <c r="H563" s="15"/>
      <c r="I563" s="16"/>
    </row>
    <row r="564" spans="1:9" ht="40.5">
      <c r="A564" s="105" t="s">
        <v>239</v>
      </c>
      <c r="B564" s="100" t="s">
        <v>20</v>
      </c>
      <c r="C564" s="100" t="s">
        <v>10</v>
      </c>
      <c r="D564" s="100" t="s">
        <v>211</v>
      </c>
      <c r="E564" s="100" t="s">
        <v>240</v>
      </c>
      <c r="F564" s="100"/>
      <c r="G564" s="102">
        <v>68.599999999999994</v>
      </c>
      <c r="H564" s="15"/>
      <c r="I564" s="16"/>
    </row>
    <row r="565" spans="1:9" ht="20.25">
      <c r="A565" s="105" t="s">
        <v>95</v>
      </c>
      <c r="B565" s="100" t="s">
        <v>20</v>
      </c>
      <c r="C565" s="100" t="s">
        <v>10</v>
      </c>
      <c r="D565" s="100" t="s">
        <v>211</v>
      </c>
      <c r="E565" s="100" t="s">
        <v>93</v>
      </c>
      <c r="F565" s="100"/>
      <c r="G565" s="102">
        <v>24</v>
      </c>
      <c r="H565" s="10"/>
    </row>
    <row r="566" spans="1:9" ht="20.25">
      <c r="A566" s="105" t="s">
        <v>310</v>
      </c>
      <c r="B566" s="100" t="s">
        <v>20</v>
      </c>
      <c r="C566" s="100" t="s">
        <v>10</v>
      </c>
      <c r="D566" s="100" t="s">
        <v>211</v>
      </c>
      <c r="E566" s="100" t="s">
        <v>90</v>
      </c>
      <c r="F566" s="100"/>
      <c r="G566" s="102">
        <v>341.5</v>
      </c>
      <c r="H566" s="10"/>
    </row>
    <row r="567" spans="1:9" ht="20.25">
      <c r="A567" s="105" t="s">
        <v>265</v>
      </c>
      <c r="B567" s="100" t="s">
        <v>20</v>
      </c>
      <c r="C567" s="100" t="s">
        <v>10</v>
      </c>
      <c r="D567" s="100" t="s">
        <v>211</v>
      </c>
      <c r="E567" s="100" t="s">
        <v>266</v>
      </c>
      <c r="F567" s="100"/>
      <c r="G567" s="102">
        <v>0</v>
      </c>
      <c r="H567" s="10"/>
    </row>
    <row r="568" spans="1:9" ht="20.25">
      <c r="A568" s="105" t="s">
        <v>355</v>
      </c>
      <c r="B568" s="100" t="s">
        <v>20</v>
      </c>
      <c r="C568" s="100" t="s">
        <v>10</v>
      </c>
      <c r="D568" s="100" t="s">
        <v>211</v>
      </c>
      <c r="E568" s="100" t="s">
        <v>106</v>
      </c>
      <c r="F568" s="100"/>
      <c r="G568" s="102">
        <v>3.9</v>
      </c>
      <c r="H568" s="10"/>
    </row>
    <row r="569" spans="1:9" ht="60.75">
      <c r="A569" s="105" t="s">
        <v>59</v>
      </c>
      <c r="B569" s="100" t="s">
        <v>20</v>
      </c>
      <c r="C569" s="100" t="s">
        <v>10</v>
      </c>
      <c r="D569" s="100" t="s">
        <v>208</v>
      </c>
      <c r="E569" s="100"/>
      <c r="F569" s="100"/>
      <c r="G569" s="102">
        <f>G570+G571+G572+G573+G574+G575+G576</f>
        <v>851.3</v>
      </c>
      <c r="H569" s="10"/>
    </row>
    <row r="570" spans="1:9" ht="20.25">
      <c r="A570" s="105" t="s">
        <v>345</v>
      </c>
      <c r="B570" s="100" t="s">
        <v>20</v>
      </c>
      <c r="C570" s="100" t="s">
        <v>10</v>
      </c>
      <c r="D570" s="100" t="s">
        <v>208</v>
      </c>
      <c r="E570" s="100" t="s">
        <v>97</v>
      </c>
      <c r="F570" s="100"/>
      <c r="G570" s="102">
        <v>314.3</v>
      </c>
      <c r="H570" s="10"/>
    </row>
    <row r="571" spans="1:9" ht="20.25">
      <c r="A571" s="105" t="s">
        <v>94</v>
      </c>
      <c r="B571" s="100" t="s">
        <v>20</v>
      </c>
      <c r="C571" s="100" t="s">
        <v>10</v>
      </c>
      <c r="D571" s="100" t="s">
        <v>208</v>
      </c>
      <c r="E571" s="100" t="s">
        <v>98</v>
      </c>
      <c r="F571" s="100"/>
      <c r="G571" s="102">
        <v>4.4000000000000004</v>
      </c>
      <c r="H571" s="10"/>
    </row>
    <row r="572" spans="1:9" ht="40.5">
      <c r="A572" s="105" t="s">
        <v>243</v>
      </c>
      <c r="B572" s="100" t="s">
        <v>20</v>
      </c>
      <c r="C572" s="100" t="s">
        <v>10</v>
      </c>
      <c r="D572" s="100" t="s">
        <v>208</v>
      </c>
      <c r="E572" s="100" t="s">
        <v>244</v>
      </c>
      <c r="F572" s="100"/>
      <c r="G572" s="102">
        <v>188.7</v>
      </c>
      <c r="H572" s="10"/>
    </row>
    <row r="573" spans="1:9" ht="35.25" customHeight="1">
      <c r="A573" s="105" t="s">
        <v>95</v>
      </c>
      <c r="B573" s="100" t="s">
        <v>20</v>
      </c>
      <c r="C573" s="100" t="s">
        <v>10</v>
      </c>
      <c r="D573" s="100" t="s">
        <v>208</v>
      </c>
      <c r="E573" s="100" t="s">
        <v>93</v>
      </c>
      <c r="F573" s="100"/>
      <c r="G573" s="102">
        <v>92</v>
      </c>
      <c r="H573" s="10"/>
    </row>
    <row r="574" spans="1:9" ht="20.25">
      <c r="A574" s="105" t="s">
        <v>310</v>
      </c>
      <c r="B574" s="100" t="s">
        <v>20</v>
      </c>
      <c r="C574" s="100" t="s">
        <v>10</v>
      </c>
      <c r="D574" s="100" t="s">
        <v>208</v>
      </c>
      <c r="E574" s="100" t="s">
        <v>90</v>
      </c>
      <c r="F574" s="100"/>
      <c r="G574" s="102">
        <v>251.9</v>
      </c>
      <c r="H574" s="10"/>
    </row>
    <row r="575" spans="1:9" ht="20.25">
      <c r="A575" s="105" t="s">
        <v>107</v>
      </c>
      <c r="B575" s="100" t="s">
        <v>20</v>
      </c>
      <c r="C575" s="100" t="s">
        <v>10</v>
      </c>
      <c r="D575" s="100" t="s">
        <v>208</v>
      </c>
      <c r="E575" s="100" t="s">
        <v>106</v>
      </c>
      <c r="F575" s="100"/>
      <c r="G575" s="102">
        <v>0</v>
      </c>
      <c r="H575" s="10"/>
    </row>
    <row r="576" spans="1:9" ht="40.5">
      <c r="A576" s="117" t="s">
        <v>417</v>
      </c>
      <c r="B576" s="100" t="s">
        <v>20</v>
      </c>
      <c r="C576" s="100" t="s">
        <v>10</v>
      </c>
      <c r="D576" s="100" t="s">
        <v>419</v>
      </c>
      <c r="E576" s="100"/>
      <c r="F576" s="100"/>
      <c r="G576" s="102">
        <f>G577</f>
        <v>0</v>
      </c>
      <c r="H576" s="116"/>
    </row>
    <row r="577" spans="1:8" ht="20.25">
      <c r="A577" s="105" t="s">
        <v>310</v>
      </c>
      <c r="B577" s="100" t="s">
        <v>20</v>
      </c>
      <c r="C577" s="100" t="s">
        <v>10</v>
      </c>
      <c r="D577" s="100" t="s">
        <v>419</v>
      </c>
      <c r="E577" s="100" t="s">
        <v>90</v>
      </c>
      <c r="F577" s="100"/>
      <c r="G577" s="102">
        <v>0</v>
      </c>
      <c r="H577" s="116"/>
    </row>
    <row r="578" spans="1:8" ht="137.25" customHeight="1">
      <c r="A578" s="105" t="s">
        <v>380</v>
      </c>
      <c r="B578" s="100" t="s">
        <v>20</v>
      </c>
      <c r="C578" s="100" t="s">
        <v>10</v>
      </c>
      <c r="D578" s="100"/>
      <c r="E578" s="100"/>
      <c r="F578" s="100"/>
      <c r="G578" s="102">
        <f>G579+G580+G581+G582</f>
        <v>9633.7999999999993</v>
      </c>
      <c r="H578" s="97"/>
    </row>
    <row r="579" spans="1:8" ht="20.25">
      <c r="A579" s="105" t="s">
        <v>318</v>
      </c>
      <c r="B579" s="100" t="s">
        <v>20</v>
      </c>
      <c r="C579" s="100" t="s">
        <v>10</v>
      </c>
      <c r="D579" s="100" t="s">
        <v>321</v>
      </c>
      <c r="E579" s="100" t="s">
        <v>91</v>
      </c>
      <c r="F579" s="100"/>
      <c r="G579" s="102">
        <v>1622.7</v>
      </c>
      <c r="H579" s="97"/>
    </row>
    <row r="580" spans="1:8" ht="40.5">
      <c r="A580" s="105" t="s">
        <v>319</v>
      </c>
      <c r="B580" s="100" t="s">
        <v>20</v>
      </c>
      <c r="C580" s="100" t="s">
        <v>10</v>
      </c>
      <c r="D580" s="100" t="s">
        <v>321</v>
      </c>
      <c r="E580" s="100" t="s">
        <v>240</v>
      </c>
      <c r="F580" s="100"/>
      <c r="G580" s="102">
        <v>394.8</v>
      </c>
      <c r="H580" s="97"/>
    </row>
    <row r="581" spans="1:8" ht="20.25">
      <c r="A581" s="105" t="s">
        <v>347</v>
      </c>
      <c r="B581" s="100" t="s">
        <v>20</v>
      </c>
      <c r="C581" s="100" t="s">
        <v>10</v>
      </c>
      <c r="D581" s="100" t="s">
        <v>337</v>
      </c>
      <c r="E581" s="100" t="s">
        <v>97</v>
      </c>
      <c r="F581" s="100"/>
      <c r="G581" s="102">
        <v>5932.3</v>
      </c>
      <c r="H581" s="97"/>
    </row>
    <row r="582" spans="1:8" ht="40.5">
      <c r="A582" s="105" t="s">
        <v>243</v>
      </c>
      <c r="B582" s="100" t="s">
        <v>20</v>
      </c>
      <c r="C582" s="100" t="s">
        <v>10</v>
      </c>
      <c r="D582" s="100" t="s">
        <v>337</v>
      </c>
      <c r="E582" s="100" t="s">
        <v>244</v>
      </c>
      <c r="F582" s="100"/>
      <c r="G582" s="102">
        <v>1684</v>
      </c>
      <c r="H582" s="97"/>
    </row>
    <row r="583" spans="1:8" ht="20.25">
      <c r="A583" s="105" t="s">
        <v>259</v>
      </c>
      <c r="B583" s="100" t="s">
        <v>20</v>
      </c>
      <c r="C583" s="100" t="s">
        <v>10</v>
      </c>
      <c r="D583" s="100" t="s">
        <v>195</v>
      </c>
      <c r="E583" s="100"/>
      <c r="F583" s="100"/>
      <c r="G583" s="102">
        <f>G584+G586+G588</f>
        <v>78.5</v>
      </c>
      <c r="H583" s="10"/>
    </row>
    <row r="584" spans="1:8" ht="40.5">
      <c r="A584" s="105" t="s">
        <v>267</v>
      </c>
      <c r="B584" s="100" t="s">
        <v>20</v>
      </c>
      <c r="C584" s="100" t="s">
        <v>10</v>
      </c>
      <c r="D584" s="100" t="s">
        <v>268</v>
      </c>
      <c r="E584" s="100"/>
      <c r="F584" s="102">
        <f>F585</f>
        <v>9.5</v>
      </c>
      <c r="G584" s="102">
        <f>G585</f>
        <v>0</v>
      </c>
      <c r="H584" s="10"/>
    </row>
    <row r="585" spans="1:8" ht="20.25">
      <c r="A585" s="105" t="s">
        <v>310</v>
      </c>
      <c r="B585" s="100" t="s">
        <v>20</v>
      </c>
      <c r="C585" s="100" t="s">
        <v>10</v>
      </c>
      <c r="D585" s="100" t="s">
        <v>268</v>
      </c>
      <c r="E585" s="100" t="s">
        <v>90</v>
      </c>
      <c r="F585" s="102">
        <v>9.5</v>
      </c>
      <c r="G585" s="102">
        <v>0</v>
      </c>
      <c r="H585" s="10"/>
    </row>
    <row r="586" spans="1:8" ht="60.75">
      <c r="A586" s="105" t="s">
        <v>394</v>
      </c>
      <c r="B586" s="100" t="s">
        <v>20</v>
      </c>
      <c r="C586" s="100" t="s">
        <v>10</v>
      </c>
      <c r="D586" s="100" t="s">
        <v>288</v>
      </c>
      <c r="E586" s="100"/>
      <c r="F586" s="102">
        <f>F587</f>
        <v>9</v>
      </c>
      <c r="G586" s="102">
        <f>G587</f>
        <v>0</v>
      </c>
      <c r="H586" s="10"/>
    </row>
    <row r="587" spans="1:8" ht="20.25">
      <c r="A587" s="105" t="s">
        <v>310</v>
      </c>
      <c r="B587" s="100" t="s">
        <v>20</v>
      </c>
      <c r="C587" s="100" t="s">
        <v>10</v>
      </c>
      <c r="D587" s="100" t="s">
        <v>288</v>
      </c>
      <c r="E587" s="100" t="s">
        <v>90</v>
      </c>
      <c r="F587" s="102">
        <v>9</v>
      </c>
      <c r="G587" s="102">
        <v>0</v>
      </c>
      <c r="H587" s="10"/>
    </row>
    <row r="588" spans="1:8" ht="40.5">
      <c r="A588" s="105" t="s">
        <v>367</v>
      </c>
      <c r="B588" s="100" t="s">
        <v>20</v>
      </c>
      <c r="C588" s="100" t="s">
        <v>10</v>
      </c>
      <c r="D588" s="100" t="s">
        <v>257</v>
      </c>
      <c r="E588" s="100"/>
      <c r="F588" s="100"/>
      <c r="G588" s="102">
        <f>G589+G590</f>
        <v>78.5</v>
      </c>
      <c r="H588" s="10"/>
    </row>
    <row r="589" spans="1:8" ht="20.25">
      <c r="A589" s="105" t="s">
        <v>94</v>
      </c>
      <c r="B589" s="100" t="s">
        <v>20</v>
      </c>
      <c r="C589" s="100" t="s">
        <v>10</v>
      </c>
      <c r="D589" s="100" t="s">
        <v>257</v>
      </c>
      <c r="E589" s="100" t="s">
        <v>98</v>
      </c>
      <c r="F589" s="100"/>
      <c r="G589" s="102">
        <v>30.5</v>
      </c>
      <c r="H589" s="10"/>
    </row>
    <row r="590" spans="1:8" ht="20.25">
      <c r="A590" s="105" t="s">
        <v>310</v>
      </c>
      <c r="B590" s="100" t="s">
        <v>20</v>
      </c>
      <c r="C590" s="100" t="s">
        <v>10</v>
      </c>
      <c r="D590" s="100" t="s">
        <v>257</v>
      </c>
      <c r="E590" s="100" t="s">
        <v>90</v>
      </c>
      <c r="F590" s="100"/>
      <c r="G590" s="102">
        <v>48</v>
      </c>
      <c r="H590" s="10"/>
    </row>
    <row r="591" spans="1:8" ht="20.25">
      <c r="A591" s="139" t="s">
        <v>122</v>
      </c>
      <c r="B591" s="99" t="s">
        <v>15</v>
      </c>
      <c r="C591" s="99"/>
      <c r="D591" s="99"/>
      <c r="E591" s="99"/>
      <c r="F591" s="99"/>
      <c r="G591" s="101">
        <f>G592</f>
        <v>140</v>
      </c>
      <c r="H591" s="10"/>
    </row>
    <row r="592" spans="1:8" ht="20.25">
      <c r="A592" s="105" t="s">
        <v>374</v>
      </c>
      <c r="B592" s="100" t="s">
        <v>15</v>
      </c>
      <c r="C592" s="100" t="s">
        <v>15</v>
      </c>
      <c r="D592" s="100"/>
      <c r="E592" s="100"/>
      <c r="F592" s="100"/>
      <c r="G592" s="102">
        <f>G593</f>
        <v>140</v>
      </c>
      <c r="H592" s="10"/>
    </row>
    <row r="593" spans="1:11" ht="20.25">
      <c r="A593" s="105" t="s">
        <v>109</v>
      </c>
      <c r="B593" s="100" t="s">
        <v>15</v>
      </c>
      <c r="C593" s="100" t="s">
        <v>15</v>
      </c>
      <c r="D593" s="100" t="s">
        <v>229</v>
      </c>
      <c r="E593" s="100" t="s">
        <v>108</v>
      </c>
      <c r="F593" s="100"/>
      <c r="G593" s="102">
        <v>140</v>
      </c>
      <c r="H593" s="10"/>
    </row>
    <row r="594" spans="1:11" ht="20.25">
      <c r="A594" s="130" t="s">
        <v>25</v>
      </c>
      <c r="B594" s="99" t="s">
        <v>26</v>
      </c>
      <c r="C594" s="99"/>
      <c r="D594" s="99"/>
      <c r="E594" s="99"/>
      <c r="F594" s="99"/>
      <c r="G594" s="110">
        <f>G595+G599+G615+G618</f>
        <v>24854</v>
      </c>
      <c r="H594" s="10"/>
    </row>
    <row r="595" spans="1:11" ht="20.25">
      <c r="A595" s="143" t="s">
        <v>62</v>
      </c>
      <c r="B595" s="99" t="s">
        <v>26</v>
      </c>
      <c r="C595" s="99" t="s">
        <v>8</v>
      </c>
      <c r="D595" s="99"/>
      <c r="E595" s="99"/>
      <c r="F595" s="99"/>
      <c r="G595" s="101">
        <f>G596</f>
        <v>3687.6</v>
      </c>
      <c r="H595" s="10"/>
    </row>
    <row r="596" spans="1:11" ht="20.25">
      <c r="A596" s="105" t="s">
        <v>63</v>
      </c>
      <c r="B596" s="100" t="s">
        <v>26</v>
      </c>
      <c r="C596" s="100" t="s">
        <v>8</v>
      </c>
      <c r="D596" s="100" t="s">
        <v>230</v>
      </c>
      <c r="E596" s="100"/>
      <c r="F596" s="100"/>
      <c r="G596" s="102">
        <f>G597</f>
        <v>3687.6</v>
      </c>
      <c r="H596" s="10"/>
    </row>
    <row r="597" spans="1:11" ht="20.25">
      <c r="A597" s="105" t="s">
        <v>166</v>
      </c>
      <c r="B597" s="100" t="s">
        <v>26</v>
      </c>
      <c r="C597" s="100" t="s">
        <v>8</v>
      </c>
      <c r="D597" s="100" t="s">
        <v>202</v>
      </c>
      <c r="E597" s="100"/>
      <c r="F597" s="100"/>
      <c r="G597" s="102">
        <f>G598</f>
        <v>3687.6</v>
      </c>
      <c r="H597" s="10"/>
    </row>
    <row r="598" spans="1:11" ht="20.25">
      <c r="A598" s="144" t="s">
        <v>64</v>
      </c>
      <c r="B598" s="100" t="s">
        <v>26</v>
      </c>
      <c r="C598" s="100" t="s">
        <v>8</v>
      </c>
      <c r="D598" s="100" t="s">
        <v>202</v>
      </c>
      <c r="E598" s="100" t="s">
        <v>101</v>
      </c>
      <c r="F598" s="100"/>
      <c r="G598" s="102">
        <v>3687.6</v>
      </c>
      <c r="H598" s="10"/>
    </row>
    <row r="599" spans="1:11" ht="20.25">
      <c r="A599" s="131" t="s">
        <v>37</v>
      </c>
      <c r="B599" s="99" t="s">
        <v>26</v>
      </c>
      <c r="C599" s="99" t="s">
        <v>16</v>
      </c>
      <c r="D599" s="99"/>
      <c r="E599" s="99"/>
      <c r="F599" s="99"/>
      <c r="G599" s="101">
        <f>G600+G611</f>
        <v>9686.1999999999989</v>
      </c>
      <c r="H599" s="10"/>
      <c r="K599" s="88"/>
    </row>
    <row r="600" spans="1:11" ht="40.5">
      <c r="A600" s="131" t="s">
        <v>286</v>
      </c>
      <c r="B600" s="100" t="s">
        <v>26</v>
      </c>
      <c r="C600" s="100" t="s">
        <v>16</v>
      </c>
      <c r="D600" s="100" t="s">
        <v>231</v>
      </c>
      <c r="E600" s="100"/>
      <c r="F600" s="100"/>
      <c r="G600" s="102">
        <f>G601</f>
        <v>6343.5999999999995</v>
      </c>
      <c r="H600" s="10"/>
      <c r="K600" s="88"/>
    </row>
    <row r="601" spans="1:11" ht="20.25">
      <c r="A601" s="105" t="s">
        <v>145</v>
      </c>
      <c r="B601" s="100" t="s">
        <v>26</v>
      </c>
      <c r="C601" s="100" t="s">
        <v>16</v>
      </c>
      <c r="D601" s="100" t="s">
        <v>232</v>
      </c>
      <c r="E601" s="100"/>
      <c r="F601" s="100"/>
      <c r="G601" s="102">
        <f>G603+G606</f>
        <v>6343.5999999999995</v>
      </c>
      <c r="H601" s="10"/>
    </row>
    <row r="602" spans="1:11" ht="85.5" customHeight="1">
      <c r="A602" s="105" t="s">
        <v>294</v>
      </c>
      <c r="B602" s="100" t="s">
        <v>26</v>
      </c>
      <c r="C602" s="100" t="s">
        <v>16</v>
      </c>
      <c r="D602" s="100" t="s">
        <v>203</v>
      </c>
      <c r="E602" s="99"/>
      <c r="F602" s="100"/>
      <c r="G602" s="102">
        <f>G603+G606</f>
        <v>6343.5999999999995</v>
      </c>
      <c r="H602" s="10"/>
    </row>
    <row r="603" spans="1:11" ht="40.5">
      <c r="A603" s="105" t="s">
        <v>146</v>
      </c>
      <c r="B603" s="100" t="s">
        <v>26</v>
      </c>
      <c r="C603" s="100" t="s">
        <v>16</v>
      </c>
      <c r="D603" s="100" t="s">
        <v>181</v>
      </c>
      <c r="E603" s="99"/>
      <c r="F603" s="99"/>
      <c r="G603" s="102">
        <f>G605+G604</f>
        <v>5512.9</v>
      </c>
      <c r="H603" s="10"/>
    </row>
    <row r="604" spans="1:11" ht="20.25">
      <c r="A604" s="105" t="s">
        <v>310</v>
      </c>
      <c r="B604" s="100" t="s">
        <v>26</v>
      </c>
      <c r="C604" s="100" t="s">
        <v>16</v>
      </c>
      <c r="D604" s="100" t="s">
        <v>181</v>
      </c>
      <c r="E604" s="100" t="s">
        <v>90</v>
      </c>
      <c r="F604" s="99"/>
      <c r="G604" s="102">
        <v>73.7</v>
      </c>
      <c r="H604" s="10"/>
    </row>
    <row r="605" spans="1:11" ht="40.5">
      <c r="A605" s="132" t="s">
        <v>356</v>
      </c>
      <c r="B605" s="100" t="s">
        <v>26</v>
      </c>
      <c r="C605" s="100" t="s">
        <v>16</v>
      </c>
      <c r="D605" s="100" t="s">
        <v>181</v>
      </c>
      <c r="E605" s="100" t="s">
        <v>153</v>
      </c>
      <c r="F605" s="100"/>
      <c r="G605" s="102">
        <v>5439.2</v>
      </c>
      <c r="H605" s="10"/>
    </row>
    <row r="606" spans="1:11" ht="60.75">
      <c r="A606" s="105" t="s">
        <v>169</v>
      </c>
      <c r="B606" s="100" t="s">
        <v>26</v>
      </c>
      <c r="C606" s="100" t="s">
        <v>16</v>
      </c>
      <c r="D606" s="100" t="s">
        <v>181</v>
      </c>
      <c r="E606" s="100"/>
      <c r="F606" s="100"/>
      <c r="G606" s="102">
        <f>G607+G608+G609+G610</f>
        <v>830.7</v>
      </c>
      <c r="H606" s="10"/>
    </row>
    <row r="607" spans="1:11" ht="20.25">
      <c r="A607" s="105" t="s">
        <v>127</v>
      </c>
      <c r="B607" s="100" t="s">
        <v>26</v>
      </c>
      <c r="C607" s="100" t="s">
        <v>16</v>
      </c>
      <c r="D607" s="100" t="s">
        <v>181</v>
      </c>
      <c r="E607" s="100" t="s">
        <v>97</v>
      </c>
      <c r="F607" s="100"/>
      <c r="G607" s="102">
        <v>607.6</v>
      </c>
      <c r="H607" s="10"/>
    </row>
    <row r="608" spans="1:11" ht="40.5">
      <c r="A608" s="105" t="s">
        <v>239</v>
      </c>
      <c r="B608" s="100" t="s">
        <v>26</v>
      </c>
      <c r="C608" s="100" t="s">
        <v>16</v>
      </c>
      <c r="D608" s="100" t="s">
        <v>181</v>
      </c>
      <c r="E608" s="100" t="s">
        <v>244</v>
      </c>
      <c r="F608" s="100"/>
      <c r="G608" s="102">
        <v>183.5</v>
      </c>
      <c r="H608" s="10"/>
    </row>
    <row r="609" spans="1:10" ht="20.25">
      <c r="A609" s="105" t="s">
        <v>96</v>
      </c>
      <c r="B609" s="100" t="s">
        <v>26</v>
      </c>
      <c r="C609" s="100" t="s">
        <v>16</v>
      </c>
      <c r="D609" s="100" t="s">
        <v>181</v>
      </c>
      <c r="E609" s="100" t="s">
        <v>93</v>
      </c>
      <c r="F609" s="100"/>
      <c r="G609" s="102">
        <v>8.6</v>
      </c>
      <c r="H609" s="10"/>
    </row>
    <row r="610" spans="1:10" ht="20.25">
      <c r="A610" s="105" t="s">
        <v>357</v>
      </c>
      <c r="B610" s="100" t="s">
        <v>26</v>
      </c>
      <c r="C610" s="100" t="s">
        <v>16</v>
      </c>
      <c r="D610" s="100" t="s">
        <v>181</v>
      </c>
      <c r="E610" s="100" t="s">
        <v>90</v>
      </c>
      <c r="F610" s="100"/>
      <c r="G610" s="102">
        <v>31</v>
      </c>
      <c r="H610" s="10"/>
    </row>
    <row r="611" spans="1:10" ht="21.75" customHeight="1">
      <c r="A611" s="105" t="s">
        <v>43</v>
      </c>
      <c r="B611" s="100" t="s">
        <v>26</v>
      </c>
      <c r="C611" s="100" t="s">
        <v>16</v>
      </c>
      <c r="D611" s="100" t="s">
        <v>195</v>
      </c>
      <c r="E611" s="100"/>
      <c r="F611" s="100"/>
      <c r="G611" s="102">
        <f>G612</f>
        <v>3342.6</v>
      </c>
      <c r="H611" s="10"/>
    </row>
    <row r="612" spans="1:10" ht="39" customHeight="1">
      <c r="A612" s="105" t="s">
        <v>105</v>
      </c>
      <c r="B612" s="100" t="s">
        <v>26</v>
      </c>
      <c r="C612" s="100" t="s">
        <v>16</v>
      </c>
      <c r="D612" s="100" t="s">
        <v>314</v>
      </c>
      <c r="E612" s="100"/>
      <c r="F612" s="100"/>
      <c r="G612" s="102">
        <f>G613+G614</f>
        <v>3342.6</v>
      </c>
      <c r="H612" s="10"/>
    </row>
    <row r="613" spans="1:10" ht="47.25" customHeight="1">
      <c r="A613" s="132" t="s">
        <v>356</v>
      </c>
      <c r="B613" s="100"/>
      <c r="C613" s="100"/>
      <c r="D613" s="100" t="s">
        <v>314</v>
      </c>
      <c r="E613" s="100" t="s">
        <v>442</v>
      </c>
      <c r="F613" s="100"/>
      <c r="G613" s="102">
        <v>2642.6</v>
      </c>
      <c r="H613" s="10"/>
    </row>
    <row r="614" spans="1:10" ht="40.5" customHeight="1">
      <c r="A614" s="132" t="s">
        <v>356</v>
      </c>
      <c r="B614" s="100" t="s">
        <v>26</v>
      </c>
      <c r="C614" s="100" t="s">
        <v>16</v>
      </c>
      <c r="D614" s="100" t="s">
        <v>314</v>
      </c>
      <c r="E614" s="100" t="s">
        <v>442</v>
      </c>
      <c r="F614" s="100"/>
      <c r="G614" s="102">
        <v>700</v>
      </c>
      <c r="H614" s="10"/>
    </row>
    <row r="615" spans="1:10" ht="20.25">
      <c r="A615" s="139" t="s">
        <v>89</v>
      </c>
      <c r="B615" s="99" t="s">
        <v>26</v>
      </c>
      <c r="C615" s="99" t="s">
        <v>10</v>
      </c>
      <c r="D615" s="99"/>
      <c r="E615" s="99"/>
      <c r="F615" s="99"/>
      <c r="G615" s="101">
        <f>G616</f>
        <v>10254.799999999999</v>
      </c>
      <c r="H615" s="10"/>
    </row>
    <row r="616" spans="1:10" ht="55.5" customHeight="1">
      <c r="A616" s="105" t="s">
        <v>112</v>
      </c>
      <c r="B616" s="100" t="s">
        <v>26</v>
      </c>
      <c r="C616" s="100" t="s">
        <v>10</v>
      </c>
      <c r="D616" s="100" t="s">
        <v>398</v>
      </c>
      <c r="E616" s="100"/>
      <c r="F616" s="100"/>
      <c r="G616" s="102">
        <f>G617</f>
        <v>10254.799999999999</v>
      </c>
      <c r="H616" s="12"/>
      <c r="I616" s="47"/>
    </row>
    <row r="617" spans="1:10" ht="20.25">
      <c r="A617" s="105" t="s">
        <v>310</v>
      </c>
      <c r="B617" s="100" t="s">
        <v>26</v>
      </c>
      <c r="C617" s="100" t="s">
        <v>10</v>
      </c>
      <c r="D617" s="100" t="s">
        <v>398</v>
      </c>
      <c r="E617" s="100" t="s">
        <v>90</v>
      </c>
      <c r="F617" s="100"/>
      <c r="G617" s="102">
        <v>10254.799999999999</v>
      </c>
      <c r="H617" s="12"/>
      <c r="I617" s="47"/>
    </row>
    <row r="618" spans="1:10" ht="23.25" customHeight="1">
      <c r="A618" s="131" t="s">
        <v>65</v>
      </c>
      <c r="B618" s="99" t="s">
        <v>26</v>
      </c>
      <c r="C618" s="99" t="s">
        <v>11</v>
      </c>
      <c r="D618" s="99"/>
      <c r="E618" s="99"/>
      <c r="F618" s="99"/>
      <c r="G618" s="101">
        <f>G620+G619+G626</f>
        <v>1225.4000000000001</v>
      </c>
      <c r="H618" s="12"/>
      <c r="I618" s="47"/>
      <c r="J618" s="47"/>
    </row>
    <row r="619" spans="1:10" ht="23.25" customHeight="1">
      <c r="A619" s="105" t="s">
        <v>109</v>
      </c>
      <c r="B619" s="100" t="s">
        <v>26</v>
      </c>
      <c r="C619" s="100" t="s">
        <v>11</v>
      </c>
      <c r="D619" s="100" t="s">
        <v>233</v>
      </c>
      <c r="E619" s="100" t="s">
        <v>108</v>
      </c>
      <c r="F619" s="99"/>
      <c r="G619" s="102">
        <v>168.2</v>
      </c>
      <c r="H619" s="12"/>
      <c r="I619" s="47"/>
      <c r="J619" s="47"/>
    </row>
    <row r="620" spans="1:10" ht="82.5" customHeight="1">
      <c r="A620" s="105" t="s">
        <v>115</v>
      </c>
      <c r="B620" s="100" t="s">
        <v>26</v>
      </c>
      <c r="C620" s="100" t="s">
        <v>11</v>
      </c>
      <c r="D620" s="100" t="s">
        <v>182</v>
      </c>
      <c r="E620" s="100"/>
      <c r="F620" s="100"/>
      <c r="G620" s="102">
        <f>G621+G624+G625+G623+G622</f>
        <v>870.2</v>
      </c>
      <c r="H620" s="12"/>
      <c r="I620" s="47"/>
      <c r="J620" s="47"/>
    </row>
    <row r="621" spans="1:10" ht="20.25">
      <c r="A621" s="105" t="s">
        <v>127</v>
      </c>
      <c r="B621" s="100" t="s">
        <v>26</v>
      </c>
      <c r="C621" s="100" t="s">
        <v>11</v>
      </c>
      <c r="D621" s="100" t="s">
        <v>182</v>
      </c>
      <c r="E621" s="100" t="s">
        <v>91</v>
      </c>
      <c r="F621" s="100"/>
      <c r="G621" s="102">
        <v>607.6</v>
      </c>
      <c r="H621" s="12"/>
      <c r="I621" s="47"/>
      <c r="J621" s="47"/>
    </row>
    <row r="622" spans="1:10" ht="40.5">
      <c r="A622" s="105" t="s">
        <v>128</v>
      </c>
      <c r="B622" s="100" t="s">
        <v>26</v>
      </c>
      <c r="C622" s="100" t="s">
        <v>11</v>
      </c>
      <c r="D622" s="100" t="s">
        <v>182</v>
      </c>
      <c r="E622" s="100" t="s">
        <v>92</v>
      </c>
      <c r="F622" s="100"/>
      <c r="G622" s="102">
        <v>0</v>
      </c>
      <c r="H622" s="12"/>
      <c r="I622" s="47"/>
      <c r="J622" s="47"/>
    </row>
    <row r="623" spans="1:10" ht="40.5">
      <c r="A623" s="105" t="s">
        <v>239</v>
      </c>
      <c r="B623" s="100" t="s">
        <v>26</v>
      </c>
      <c r="C623" s="100" t="s">
        <v>11</v>
      </c>
      <c r="D623" s="100" t="s">
        <v>182</v>
      </c>
      <c r="E623" s="100" t="s">
        <v>240</v>
      </c>
      <c r="F623" s="100"/>
      <c r="G623" s="102">
        <v>183.5</v>
      </c>
      <c r="H623" s="12"/>
      <c r="I623" s="47"/>
      <c r="J623" s="47"/>
    </row>
    <row r="624" spans="1:10" ht="20.25">
      <c r="A624" s="105" t="s">
        <v>95</v>
      </c>
      <c r="B624" s="100" t="s">
        <v>26</v>
      </c>
      <c r="C624" s="100" t="s">
        <v>11</v>
      </c>
      <c r="D624" s="100" t="s">
        <v>182</v>
      </c>
      <c r="E624" s="100" t="s">
        <v>93</v>
      </c>
      <c r="F624" s="100"/>
      <c r="G624" s="102">
        <v>7.2</v>
      </c>
      <c r="H624" s="12"/>
      <c r="I624" s="47"/>
      <c r="J624" s="47"/>
    </row>
    <row r="625" spans="1:10" ht="20.25">
      <c r="A625" s="105" t="s">
        <v>310</v>
      </c>
      <c r="B625" s="100" t="s">
        <v>26</v>
      </c>
      <c r="C625" s="100" t="s">
        <v>11</v>
      </c>
      <c r="D625" s="100" t="s">
        <v>182</v>
      </c>
      <c r="E625" s="100" t="s">
        <v>90</v>
      </c>
      <c r="F625" s="100"/>
      <c r="G625" s="102">
        <v>71.900000000000006</v>
      </c>
      <c r="H625" s="12"/>
      <c r="I625" s="47"/>
      <c r="J625" s="47"/>
    </row>
    <row r="626" spans="1:10" ht="40.5">
      <c r="A626" s="105" t="s">
        <v>395</v>
      </c>
      <c r="B626" s="100" t="s">
        <v>26</v>
      </c>
      <c r="C626" s="100" t="s">
        <v>11</v>
      </c>
      <c r="D626" s="100"/>
      <c r="E626" s="100"/>
      <c r="F626" s="102">
        <f>F628</f>
        <v>290</v>
      </c>
      <c r="G626" s="102">
        <f>G628+G627</f>
        <v>187</v>
      </c>
      <c r="H626" s="12"/>
      <c r="I626" s="47"/>
      <c r="J626" s="47"/>
    </row>
    <row r="627" spans="1:10" ht="40.5">
      <c r="A627" s="105" t="s">
        <v>340</v>
      </c>
      <c r="B627" s="100" t="s">
        <v>26</v>
      </c>
      <c r="C627" s="100" t="s">
        <v>11</v>
      </c>
      <c r="D627" s="100" t="s">
        <v>275</v>
      </c>
      <c r="E627" s="100" t="s">
        <v>147</v>
      </c>
      <c r="F627" s="102"/>
      <c r="G627" s="102">
        <v>10</v>
      </c>
      <c r="H627" s="12"/>
      <c r="I627" s="47"/>
      <c r="J627" s="47"/>
    </row>
    <row r="628" spans="1:10" ht="20.25">
      <c r="A628" s="105" t="s">
        <v>310</v>
      </c>
      <c r="B628" s="100" t="s">
        <v>26</v>
      </c>
      <c r="C628" s="100" t="s">
        <v>11</v>
      </c>
      <c r="D628" s="100" t="s">
        <v>275</v>
      </c>
      <c r="E628" s="100" t="s">
        <v>90</v>
      </c>
      <c r="F628" s="102">
        <v>290</v>
      </c>
      <c r="G628" s="102">
        <v>177</v>
      </c>
      <c r="H628" s="12"/>
      <c r="I628" s="47"/>
      <c r="J628" s="47"/>
    </row>
    <row r="629" spans="1:10" ht="20.25">
      <c r="A629" s="145" t="s">
        <v>61</v>
      </c>
      <c r="B629" s="98" t="s">
        <v>28</v>
      </c>
      <c r="C629" s="103"/>
      <c r="D629" s="103"/>
      <c r="E629" s="103"/>
      <c r="F629" s="103"/>
      <c r="G629" s="110">
        <f>G630</f>
        <v>1803.3000000000002</v>
      </c>
      <c r="H629" s="11"/>
      <c r="I629" s="47"/>
      <c r="J629" s="47"/>
    </row>
    <row r="630" spans="1:10" ht="20.25">
      <c r="A630" s="131" t="s">
        <v>81</v>
      </c>
      <c r="B630" s="99" t="s">
        <v>28</v>
      </c>
      <c r="C630" s="99" t="s">
        <v>18</v>
      </c>
      <c r="D630" s="99"/>
      <c r="E630" s="99"/>
      <c r="F630" s="99"/>
      <c r="G630" s="102">
        <f>G631+G634</f>
        <v>1803.3000000000002</v>
      </c>
      <c r="H630" s="12"/>
      <c r="I630" s="47"/>
      <c r="J630" s="47"/>
    </row>
    <row r="631" spans="1:10" ht="81">
      <c r="A631" s="132" t="s">
        <v>443</v>
      </c>
      <c r="B631" s="99" t="s">
        <v>28</v>
      </c>
      <c r="C631" s="99" t="s">
        <v>18</v>
      </c>
      <c r="D631" s="100" t="s">
        <v>445</v>
      </c>
      <c r="E631" s="99"/>
      <c r="F631" s="99"/>
      <c r="G631" s="102">
        <f>G632+G633</f>
        <v>615.9</v>
      </c>
      <c r="H631" s="12"/>
      <c r="I631" s="47"/>
      <c r="J631" s="47"/>
    </row>
    <row r="632" spans="1:10" ht="20.25">
      <c r="A632" s="105" t="s">
        <v>310</v>
      </c>
      <c r="B632" s="99" t="s">
        <v>28</v>
      </c>
      <c r="C632" s="99" t="s">
        <v>18</v>
      </c>
      <c r="D632" s="100" t="s">
        <v>445</v>
      </c>
      <c r="E632" s="100" t="s">
        <v>90</v>
      </c>
      <c r="F632" s="99"/>
      <c r="G632" s="102">
        <v>585.1</v>
      </c>
      <c r="H632" s="12"/>
      <c r="I632" s="47"/>
      <c r="J632" s="47"/>
    </row>
    <row r="633" spans="1:10" ht="20.25">
      <c r="A633" s="105" t="s">
        <v>444</v>
      </c>
      <c r="B633" s="99" t="s">
        <v>28</v>
      </c>
      <c r="C633" s="99" t="s">
        <v>18</v>
      </c>
      <c r="D633" s="100" t="s">
        <v>445</v>
      </c>
      <c r="E633" s="100" t="s">
        <v>90</v>
      </c>
      <c r="F633" s="99"/>
      <c r="G633" s="102">
        <v>30.8</v>
      </c>
      <c r="H633" s="12"/>
      <c r="I633" s="47"/>
      <c r="J633" s="47"/>
    </row>
    <row r="634" spans="1:10" ht="20.25">
      <c r="A634" s="105" t="s">
        <v>43</v>
      </c>
      <c r="B634" s="100" t="s">
        <v>28</v>
      </c>
      <c r="C634" s="100" t="s">
        <v>18</v>
      </c>
      <c r="D634" s="100" t="s">
        <v>195</v>
      </c>
      <c r="E634" s="100"/>
      <c r="F634" s="100"/>
      <c r="G634" s="102">
        <f>G635</f>
        <v>1187.4000000000001</v>
      </c>
      <c r="H634" s="12"/>
      <c r="I634" s="47"/>
      <c r="J634" s="47"/>
    </row>
    <row r="635" spans="1:10" ht="20.25">
      <c r="A635" s="105" t="s">
        <v>375</v>
      </c>
      <c r="B635" s="100" t="s">
        <v>28</v>
      </c>
      <c r="C635" s="100" t="s">
        <v>18</v>
      </c>
      <c r="D635" s="100" t="s">
        <v>234</v>
      </c>
      <c r="E635" s="100"/>
      <c r="F635" s="100"/>
      <c r="G635" s="102">
        <f>G636+G637</f>
        <v>1187.4000000000001</v>
      </c>
      <c r="H635" s="12"/>
      <c r="I635" s="47"/>
      <c r="J635" s="47"/>
    </row>
    <row r="636" spans="1:10" ht="20.25">
      <c r="A636" s="105" t="s">
        <v>310</v>
      </c>
      <c r="B636" s="100" t="s">
        <v>28</v>
      </c>
      <c r="C636" s="100" t="s">
        <v>18</v>
      </c>
      <c r="D636" s="100" t="s">
        <v>234</v>
      </c>
      <c r="E636" s="100" t="s">
        <v>90</v>
      </c>
      <c r="F636" s="100"/>
      <c r="G636" s="102">
        <v>1107.9000000000001</v>
      </c>
      <c r="H636" s="11"/>
      <c r="I636" s="47"/>
      <c r="J636" s="47"/>
    </row>
    <row r="637" spans="1:10" ht="40.5">
      <c r="A637" s="105" t="s">
        <v>340</v>
      </c>
      <c r="B637" s="100" t="s">
        <v>28</v>
      </c>
      <c r="C637" s="100" t="s">
        <v>18</v>
      </c>
      <c r="D637" s="100" t="s">
        <v>234</v>
      </c>
      <c r="E637" s="100" t="s">
        <v>147</v>
      </c>
      <c r="F637" s="100"/>
      <c r="G637" s="102">
        <v>79.5</v>
      </c>
      <c r="H637" s="11"/>
      <c r="I637" s="47"/>
      <c r="J637" s="47"/>
    </row>
    <row r="638" spans="1:10" ht="20.25">
      <c r="A638" s="146" t="s">
        <v>82</v>
      </c>
      <c r="B638" s="99" t="s">
        <v>32</v>
      </c>
      <c r="C638" s="99" t="s">
        <v>9</v>
      </c>
      <c r="D638" s="99"/>
      <c r="E638" s="99"/>
      <c r="F638" s="99"/>
      <c r="G638" s="101">
        <f>G639</f>
        <v>63</v>
      </c>
      <c r="H638" s="12"/>
      <c r="I638" s="47"/>
      <c r="J638" s="47"/>
    </row>
    <row r="639" spans="1:10" ht="20.25">
      <c r="A639" s="131" t="s">
        <v>84</v>
      </c>
      <c r="B639" s="100" t="s">
        <v>32</v>
      </c>
      <c r="C639" s="100" t="s">
        <v>9</v>
      </c>
      <c r="D639" s="100" t="s">
        <v>235</v>
      </c>
      <c r="E639" s="100"/>
      <c r="F639" s="100"/>
      <c r="G639" s="102">
        <f>G640</f>
        <v>63</v>
      </c>
      <c r="H639" s="12"/>
      <c r="I639" s="47"/>
      <c r="J639" s="47"/>
    </row>
    <row r="640" spans="1:10" ht="20.25">
      <c r="A640" s="105" t="s">
        <v>310</v>
      </c>
      <c r="B640" s="100" t="s">
        <v>32</v>
      </c>
      <c r="C640" s="100" t="s">
        <v>9</v>
      </c>
      <c r="D640" s="100" t="s">
        <v>235</v>
      </c>
      <c r="E640" s="100" t="s">
        <v>90</v>
      </c>
      <c r="F640" s="99"/>
      <c r="G640" s="102">
        <v>63</v>
      </c>
      <c r="H640" s="12"/>
      <c r="I640" s="47"/>
      <c r="J640" s="47"/>
    </row>
    <row r="641" spans="1:8" ht="20.25">
      <c r="A641" s="145" t="s">
        <v>167</v>
      </c>
      <c r="B641" s="99" t="s">
        <v>66</v>
      </c>
      <c r="C641" s="99"/>
      <c r="D641" s="99"/>
      <c r="E641" s="99"/>
      <c r="F641" s="99"/>
      <c r="G641" s="101">
        <f>G643</f>
        <v>0</v>
      </c>
      <c r="H641" s="12"/>
    </row>
    <row r="642" spans="1:8" ht="23.25" customHeight="1">
      <c r="A642" s="139" t="s">
        <v>168</v>
      </c>
      <c r="B642" s="99" t="s">
        <v>66</v>
      </c>
      <c r="C642" s="99" t="s">
        <v>8</v>
      </c>
      <c r="D642" s="99"/>
      <c r="E642" s="99"/>
      <c r="F642" s="99"/>
      <c r="G642" s="101">
        <f>G643</f>
        <v>0</v>
      </c>
      <c r="H642" s="11"/>
    </row>
    <row r="643" spans="1:8" ht="20.25">
      <c r="A643" s="105" t="s">
        <v>45</v>
      </c>
      <c r="B643" s="100" t="s">
        <v>66</v>
      </c>
      <c r="C643" s="100" t="s">
        <v>8</v>
      </c>
      <c r="D643" s="100" t="s">
        <v>236</v>
      </c>
      <c r="E643" s="100"/>
      <c r="F643" s="100"/>
      <c r="G643" s="102">
        <f>G644</f>
        <v>0</v>
      </c>
      <c r="H643" s="11"/>
    </row>
    <row r="644" spans="1:8" ht="20.25">
      <c r="A644" s="105" t="s">
        <v>113</v>
      </c>
      <c r="B644" s="100" t="s">
        <v>66</v>
      </c>
      <c r="C644" s="100" t="s">
        <v>8</v>
      </c>
      <c r="D644" s="100" t="s">
        <v>237</v>
      </c>
      <c r="E644" s="100"/>
      <c r="F644" s="100"/>
      <c r="G644" s="102">
        <f>G645</f>
        <v>0</v>
      </c>
      <c r="H644" s="11"/>
    </row>
    <row r="645" spans="1:8" ht="20.25">
      <c r="A645" s="105" t="s">
        <v>99</v>
      </c>
      <c r="B645" s="100" t="s">
        <v>66</v>
      </c>
      <c r="C645" s="100" t="s">
        <v>8</v>
      </c>
      <c r="D645" s="100" t="s">
        <v>237</v>
      </c>
      <c r="E645" s="100" t="s">
        <v>152</v>
      </c>
      <c r="F645" s="100"/>
      <c r="G645" s="102">
        <v>0</v>
      </c>
      <c r="H645" s="11"/>
    </row>
    <row r="646" spans="1:8" ht="40.5">
      <c r="A646" s="146" t="s">
        <v>261</v>
      </c>
      <c r="B646" s="99" t="s">
        <v>69</v>
      </c>
      <c r="C646" s="99"/>
      <c r="D646" s="99"/>
      <c r="E646" s="99"/>
      <c r="F646" s="99"/>
      <c r="G646" s="101">
        <f>G647+G653+G655+G656</f>
        <v>108490.59999999999</v>
      </c>
      <c r="H646" s="11"/>
    </row>
    <row r="647" spans="1:8" ht="40.5">
      <c r="A647" s="146" t="s">
        <v>83</v>
      </c>
      <c r="B647" s="99" t="s">
        <v>69</v>
      </c>
      <c r="C647" s="99" t="s">
        <v>8</v>
      </c>
      <c r="D647" s="99"/>
      <c r="E647" s="99"/>
      <c r="F647" s="99"/>
      <c r="G647" s="101">
        <f>G648</f>
        <v>88737.9</v>
      </c>
      <c r="H647" s="11"/>
    </row>
    <row r="648" spans="1:8" ht="20.25">
      <c r="A648" s="105" t="s">
        <v>262</v>
      </c>
      <c r="B648" s="100" t="s">
        <v>69</v>
      </c>
      <c r="C648" s="100" t="s">
        <v>8</v>
      </c>
      <c r="D648" s="100"/>
      <c r="E648" s="100" t="s">
        <v>302</v>
      </c>
      <c r="F648" s="100"/>
      <c r="G648" s="102">
        <f>G649</f>
        <v>88737.9</v>
      </c>
      <c r="H648" s="11"/>
    </row>
    <row r="649" spans="1:8" ht="21.75" customHeight="1">
      <c r="A649" s="105" t="s">
        <v>263</v>
      </c>
      <c r="B649" s="100" t="s">
        <v>69</v>
      </c>
      <c r="C649" s="100" t="s">
        <v>8</v>
      </c>
      <c r="D649" s="100"/>
      <c r="E649" s="100" t="s">
        <v>301</v>
      </c>
      <c r="F649" s="100"/>
      <c r="G649" s="102">
        <f>G650+G651+G652</f>
        <v>88737.9</v>
      </c>
      <c r="H649" s="10"/>
    </row>
    <row r="650" spans="1:8" ht="20.25">
      <c r="A650" s="105" t="s">
        <v>376</v>
      </c>
      <c r="B650" s="100" t="s">
        <v>69</v>
      </c>
      <c r="C650" s="100" t="s">
        <v>8</v>
      </c>
      <c r="D650" s="100" t="s">
        <v>403</v>
      </c>
      <c r="E650" s="100" t="s">
        <v>151</v>
      </c>
      <c r="F650" s="100"/>
      <c r="G650" s="102">
        <v>85737.9</v>
      </c>
      <c r="H650" s="10"/>
    </row>
    <row r="651" spans="1:8" ht="20.25">
      <c r="A651" s="105" t="s">
        <v>377</v>
      </c>
      <c r="B651" s="100" t="s">
        <v>69</v>
      </c>
      <c r="C651" s="100" t="s">
        <v>8</v>
      </c>
      <c r="D651" s="100" t="s">
        <v>300</v>
      </c>
      <c r="E651" s="100" t="s">
        <v>151</v>
      </c>
      <c r="F651" s="100"/>
      <c r="G651" s="102">
        <v>866</v>
      </c>
      <c r="H651" s="10"/>
    </row>
    <row r="652" spans="1:8" ht="20.25">
      <c r="A652" s="105" t="s">
        <v>378</v>
      </c>
      <c r="B652" s="100" t="s">
        <v>69</v>
      </c>
      <c r="C652" s="100" t="s">
        <v>8</v>
      </c>
      <c r="D652" s="100" t="s">
        <v>204</v>
      </c>
      <c r="E652" s="100" t="s">
        <v>151</v>
      </c>
      <c r="F652" s="100"/>
      <c r="G652" s="102">
        <v>2134</v>
      </c>
      <c r="H652" s="10"/>
    </row>
    <row r="653" spans="1:8" ht="22.5" customHeight="1">
      <c r="A653" s="147" t="s">
        <v>276</v>
      </c>
      <c r="B653" s="148" t="s">
        <v>69</v>
      </c>
      <c r="C653" s="149" t="s">
        <v>9</v>
      </c>
      <c r="D653" s="100"/>
      <c r="E653" s="100"/>
      <c r="F653" s="100"/>
      <c r="G653" s="102">
        <f>G654</f>
        <v>17092.400000000001</v>
      </c>
      <c r="H653" s="10"/>
    </row>
    <row r="654" spans="1:8" ht="22.5" customHeight="1">
      <c r="A654" s="150" t="s">
        <v>276</v>
      </c>
      <c r="B654" s="100" t="s">
        <v>69</v>
      </c>
      <c r="C654" s="149" t="s">
        <v>9</v>
      </c>
      <c r="D654" s="100" t="s">
        <v>297</v>
      </c>
      <c r="E654" s="100" t="s">
        <v>358</v>
      </c>
      <c r="F654" s="100"/>
      <c r="G654" s="102">
        <v>17092.400000000001</v>
      </c>
      <c r="H654" s="10"/>
    </row>
    <row r="655" spans="1:8" ht="66" customHeight="1">
      <c r="A655" s="150" t="s">
        <v>402</v>
      </c>
      <c r="B655" s="100" t="s">
        <v>69</v>
      </c>
      <c r="C655" s="100" t="s">
        <v>16</v>
      </c>
      <c r="D655" s="100" t="s">
        <v>451</v>
      </c>
      <c r="E655" s="100" t="s">
        <v>452</v>
      </c>
      <c r="F655" s="100"/>
      <c r="G655" s="102">
        <v>660.3</v>
      </c>
      <c r="H655" s="113"/>
    </row>
    <row r="656" spans="1:8" ht="45" customHeight="1">
      <c r="A656" s="164" t="s">
        <v>450</v>
      </c>
      <c r="B656" s="100" t="s">
        <v>69</v>
      </c>
      <c r="C656" s="100" t="s">
        <v>16</v>
      </c>
      <c r="D656" s="100" t="s">
        <v>453</v>
      </c>
      <c r="E656" s="100" t="s">
        <v>452</v>
      </c>
      <c r="F656" s="100"/>
      <c r="G656" s="102">
        <v>2000</v>
      </c>
      <c r="H656" s="113"/>
    </row>
    <row r="657" spans="1:10" ht="20.25">
      <c r="A657" s="151" t="s">
        <v>114</v>
      </c>
      <c r="B657" s="99"/>
      <c r="C657" s="99"/>
      <c r="D657" s="99"/>
      <c r="E657" s="100"/>
      <c r="F657" s="100"/>
      <c r="G657" s="152">
        <f>G10+G173+G196+G217+G233+G237+G503+G591+G594+G629+G638+G641+G646</f>
        <v>1013058.7</v>
      </c>
      <c r="H657" s="10"/>
    </row>
    <row r="658" spans="1:10" ht="20.25">
      <c r="A658" s="161"/>
      <c r="B658" s="162"/>
      <c r="C658" s="162"/>
      <c r="D658" s="162"/>
      <c r="E658" s="162"/>
      <c r="F658" s="162"/>
      <c r="G658" s="163"/>
      <c r="H658" s="10"/>
    </row>
    <row r="659" spans="1:10" ht="20.25">
      <c r="A659" s="72"/>
      <c r="B659" s="74"/>
      <c r="C659" s="74"/>
      <c r="D659" s="74"/>
      <c r="E659" s="74"/>
      <c r="F659" s="74"/>
      <c r="G659" s="128"/>
      <c r="H659" s="10"/>
    </row>
    <row r="660" spans="1:10" ht="20.25">
      <c r="A660" s="75"/>
      <c r="B660" s="74"/>
      <c r="C660" s="74"/>
      <c r="D660" s="74"/>
      <c r="E660" s="74"/>
      <c r="F660" s="74"/>
      <c r="G660" s="69"/>
      <c r="H660" s="10"/>
    </row>
    <row r="661" spans="1:10" ht="20.25">
      <c r="A661" s="76"/>
      <c r="B661" s="74"/>
      <c r="C661" s="74"/>
      <c r="D661" s="74"/>
      <c r="E661" s="74"/>
      <c r="F661" s="74"/>
      <c r="G661" s="69"/>
      <c r="H661" s="10"/>
    </row>
    <row r="662" spans="1:10" ht="20.25">
      <c r="A662" s="76"/>
      <c r="B662" s="74"/>
      <c r="C662" s="74"/>
      <c r="D662" s="74"/>
      <c r="E662" s="74"/>
      <c r="F662" s="74"/>
      <c r="G662" s="69"/>
      <c r="H662" s="10"/>
    </row>
    <row r="663" spans="1:10" ht="20.25">
      <c r="A663" s="76"/>
      <c r="B663" s="74"/>
      <c r="C663" s="74"/>
      <c r="D663" s="74"/>
      <c r="E663" s="74"/>
      <c r="F663" s="74"/>
      <c r="G663" s="69"/>
      <c r="H663" s="10"/>
    </row>
    <row r="664" spans="1:10" ht="20.25">
      <c r="A664" s="76"/>
      <c r="B664" s="74"/>
      <c r="C664" s="74"/>
      <c r="D664" s="74"/>
      <c r="E664" s="74"/>
      <c r="F664" s="74"/>
      <c r="G664" s="69"/>
      <c r="H664" s="10"/>
    </row>
    <row r="665" spans="1:10" ht="20.25">
      <c r="A665" s="76"/>
      <c r="B665" s="74"/>
      <c r="C665" s="74"/>
      <c r="D665" s="74"/>
      <c r="E665" s="74"/>
      <c r="F665" s="74"/>
      <c r="G665" s="69"/>
      <c r="H665" s="11"/>
    </row>
    <row r="666" spans="1:10" ht="20.25">
      <c r="A666" s="76"/>
      <c r="B666" s="74"/>
      <c r="C666" s="74"/>
      <c r="D666" s="74"/>
      <c r="E666" s="74"/>
      <c r="F666" s="74"/>
      <c r="G666" s="69"/>
      <c r="H666" s="11"/>
      <c r="I666" s="47"/>
      <c r="J666" s="47"/>
    </row>
    <row r="667" spans="1:10" ht="20.25">
      <c r="A667" s="76"/>
      <c r="B667" s="74"/>
      <c r="C667" s="74"/>
      <c r="D667" s="74"/>
      <c r="E667" s="74"/>
      <c r="F667" s="74"/>
      <c r="G667" s="69"/>
      <c r="H667" s="11"/>
    </row>
    <row r="668" spans="1:10" ht="20.25">
      <c r="A668" s="76"/>
      <c r="B668" s="74"/>
      <c r="C668" s="74"/>
      <c r="D668" s="74"/>
      <c r="E668" s="74"/>
      <c r="F668" s="74"/>
      <c r="G668" s="69"/>
      <c r="H668" s="11"/>
    </row>
    <row r="669" spans="1:10" ht="20.25">
      <c r="A669" s="76"/>
      <c r="B669" s="74"/>
      <c r="C669" s="74"/>
      <c r="D669" s="74"/>
      <c r="E669" s="74"/>
      <c r="F669" s="74"/>
      <c r="G669" s="69"/>
      <c r="H669" s="11"/>
    </row>
    <row r="670" spans="1:10" ht="20.25">
      <c r="A670" s="76"/>
      <c r="B670" s="74"/>
      <c r="C670" s="74"/>
      <c r="D670" s="74"/>
      <c r="E670" s="74"/>
      <c r="F670" s="74"/>
      <c r="G670" s="69"/>
      <c r="H670" s="11"/>
    </row>
    <row r="671" spans="1:10" ht="20.25">
      <c r="A671" s="76"/>
      <c r="B671" s="74"/>
      <c r="C671" s="74"/>
      <c r="D671" s="74"/>
      <c r="E671" s="74"/>
      <c r="F671" s="74"/>
      <c r="G671" s="69"/>
      <c r="H671" s="11"/>
      <c r="I671" s="47"/>
    </row>
    <row r="672" spans="1:10" ht="20.25">
      <c r="A672" s="75"/>
      <c r="B672" s="74"/>
      <c r="C672" s="74"/>
      <c r="D672" s="74"/>
      <c r="E672" s="74"/>
      <c r="F672" s="74"/>
      <c r="G672" s="69"/>
      <c r="H672" s="10"/>
    </row>
    <row r="673" spans="1:9" ht="20.25">
      <c r="A673" s="75"/>
      <c r="B673" s="74"/>
      <c r="C673" s="74"/>
      <c r="D673" s="74"/>
      <c r="E673" s="74"/>
      <c r="F673" s="74"/>
      <c r="G673" s="69"/>
      <c r="H673" s="11"/>
    </row>
    <row r="674" spans="1:9" ht="20.25">
      <c r="A674" s="76"/>
      <c r="B674" s="74"/>
      <c r="C674" s="74"/>
      <c r="D674" s="74"/>
      <c r="E674" s="74"/>
      <c r="F674" s="74"/>
      <c r="G674" s="69"/>
      <c r="H674" s="11"/>
    </row>
    <row r="675" spans="1:9" ht="13.5" customHeight="1">
      <c r="A675" s="76"/>
      <c r="B675" s="74"/>
      <c r="C675" s="74"/>
      <c r="D675" s="74"/>
      <c r="E675" s="74"/>
      <c r="F675" s="74"/>
      <c r="G675" s="69"/>
      <c r="H675" s="11"/>
      <c r="I675" s="47"/>
    </row>
    <row r="676" spans="1:9" ht="13.5" hidden="1" customHeight="1">
      <c r="A676" s="76"/>
      <c r="B676" s="74"/>
      <c r="C676" s="74"/>
      <c r="D676" s="74"/>
      <c r="E676" s="74"/>
      <c r="F676" s="74"/>
      <c r="G676" s="69"/>
      <c r="H676" s="10"/>
    </row>
    <row r="677" spans="1:9" ht="20.25" hidden="1">
      <c r="A677" s="76"/>
      <c r="B677" s="74"/>
      <c r="C677" s="74"/>
      <c r="D677" s="74"/>
      <c r="E677" s="74"/>
      <c r="F677" s="74"/>
      <c r="G677" s="69"/>
      <c r="H677" s="10"/>
    </row>
    <row r="678" spans="1:9" ht="20.25">
      <c r="A678" s="76"/>
      <c r="B678" s="73"/>
      <c r="C678" s="73"/>
      <c r="D678" s="74"/>
      <c r="E678" s="74"/>
      <c r="F678" s="74"/>
      <c r="G678" s="90"/>
      <c r="H678" s="11"/>
    </row>
    <row r="679" spans="1:9" ht="20.25">
      <c r="A679" s="76"/>
      <c r="B679" s="73"/>
      <c r="C679" s="73"/>
      <c r="D679" s="73"/>
      <c r="E679" s="73"/>
      <c r="F679" s="73"/>
      <c r="G679" s="91"/>
      <c r="H679" s="11"/>
    </row>
    <row r="680" spans="1:9" ht="32.25" customHeight="1">
      <c r="A680" s="72"/>
      <c r="B680" s="74"/>
      <c r="C680" s="74"/>
      <c r="D680" s="74"/>
      <c r="E680" s="74"/>
      <c r="F680" s="74"/>
      <c r="G680" s="69"/>
      <c r="H680" s="11"/>
      <c r="I680" s="47"/>
    </row>
    <row r="681" spans="1:9" ht="36.75" customHeight="1">
      <c r="A681" s="72"/>
      <c r="B681" s="74"/>
      <c r="C681" s="74"/>
      <c r="D681" s="74"/>
      <c r="E681" s="74"/>
      <c r="F681" s="74"/>
      <c r="G681" s="69"/>
      <c r="H681" s="11"/>
    </row>
    <row r="682" spans="1:9" ht="20.25" hidden="1">
      <c r="A682" s="76"/>
      <c r="B682" s="74"/>
      <c r="C682" s="74"/>
      <c r="D682" s="74"/>
      <c r="E682" s="74"/>
      <c r="F682" s="74"/>
      <c r="G682" s="69"/>
      <c r="H682" s="11"/>
    </row>
    <row r="683" spans="1:9" ht="20.25" hidden="1">
      <c r="A683" s="76"/>
      <c r="B683" s="74"/>
      <c r="C683" s="74"/>
      <c r="D683" s="74"/>
      <c r="E683" s="74"/>
      <c r="F683" s="74"/>
      <c r="G683" s="69"/>
      <c r="H683" s="10"/>
    </row>
    <row r="684" spans="1:9" ht="20.25" hidden="1">
      <c r="A684" s="76"/>
      <c r="B684" s="74"/>
      <c r="C684" s="74"/>
      <c r="D684" s="74"/>
      <c r="E684" s="74"/>
      <c r="F684" s="74"/>
      <c r="G684" s="69"/>
      <c r="H684" s="10"/>
    </row>
    <row r="685" spans="1:9" ht="20.25">
      <c r="A685" s="76"/>
      <c r="B685" s="74"/>
      <c r="C685" s="74"/>
      <c r="D685" s="74"/>
      <c r="E685" s="74"/>
      <c r="F685" s="74"/>
      <c r="G685" s="69"/>
      <c r="H685" s="10"/>
    </row>
    <row r="686" spans="1:9" ht="20.25">
      <c r="A686" s="76"/>
      <c r="B686" s="74"/>
      <c r="C686" s="74"/>
      <c r="D686" s="74"/>
      <c r="E686" s="74"/>
      <c r="F686" s="74"/>
      <c r="G686" s="69"/>
      <c r="H686" s="10"/>
    </row>
    <row r="687" spans="1:9" ht="20.25">
      <c r="A687" s="76"/>
      <c r="B687" s="74"/>
      <c r="C687" s="74"/>
      <c r="D687" s="74"/>
      <c r="E687" s="74"/>
      <c r="F687" s="74"/>
      <c r="G687" s="69"/>
      <c r="H687" s="10"/>
    </row>
    <row r="688" spans="1:9" ht="20.25">
      <c r="A688" s="76"/>
      <c r="B688" s="74"/>
      <c r="C688" s="74"/>
      <c r="D688" s="74"/>
      <c r="E688" s="74"/>
      <c r="F688" s="74"/>
      <c r="G688" s="69"/>
      <c r="H688" s="10"/>
    </row>
    <row r="689" spans="1:9" ht="18" customHeight="1">
      <c r="A689" s="76"/>
      <c r="B689" s="74"/>
      <c r="C689" s="74"/>
      <c r="D689" s="74"/>
      <c r="E689" s="74"/>
      <c r="F689" s="74"/>
      <c r="G689" s="69"/>
      <c r="H689" s="10"/>
      <c r="I689" s="47"/>
    </row>
    <row r="690" spans="1:9" ht="27" customHeight="1">
      <c r="A690" s="76"/>
      <c r="B690" s="74"/>
      <c r="C690" s="74"/>
      <c r="D690" s="74"/>
      <c r="E690" s="74"/>
      <c r="F690" s="74"/>
      <c r="G690" s="69"/>
      <c r="H690" s="10"/>
    </row>
    <row r="691" spans="1:9" ht="44.25" customHeight="1">
      <c r="A691" s="76"/>
      <c r="B691" s="74"/>
      <c r="C691" s="74"/>
      <c r="D691" s="74"/>
      <c r="E691" s="74"/>
      <c r="F691" s="74"/>
      <c r="G691" s="69"/>
      <c r="H691" s="10"/>
    </row>
    <row r="692" spans="1:9" ht="20.25">
      <c r="A692" s="76"/>
      <c r="B692" s="74"/>
      <c r="C692" s="74"/>
      <c r="D692" s="74"/>
      <c r="E692" s="74"/>
      <c r="F692" s="74"/>
      <c r="G692" s="69"/>
      <c r="H692" s="10"/>
    </row>
    <row r="693" spans="1:9" ht="20.25">
      <c r="A693" s="75"/>
      <c r="B693" s="74"/>
      <c r="C693" s="74"/>
      <c r="D693" s="74"/>
      <c r="E693" s="74"/>
      <c r="F693" s="74"/>
      <c r="G693" s="69"/>
      <c r="H693" s="10"/>
    </row>
    <row r="694" spans="1:9" ht="20.25">
      <c r="A694" s="75"/>
      <c r="B694" s="74"/>
      <c r="C694" s="74"/>
      <c r="D694" s="74"/>
      <c r="E694" s="74"/>
      <c r="F694" s="74"/>
      <c r="G694" s="91"/>
      <c r="H694" s="10"/>
    </row>
    <row r="695" spans="1:9" ht="20.25">
      <c r="A695" s="76"/>
      <c r="B695" s="74"/>
      <c r="C695" s="74"/>
      <c r="D695" s="74"/>
      <c r="E695" s="74"/>
      <c r="F695" s="74"/>
      <c r="G695" s="69"/>
      <c r="H695" s="10"/>
      <c r="I695" s="47"/>
    </row>
    <row r="696" spans="1:9" ht="20.25">
      <c r="A696" s="76"/>
      <c r="B696" s="74"/>
      <c r="C696" s="74"/>
      <c r="D696" s="74"/>
      <c r="E696" s="74"/>
      <c r="F696" s="74"/>
      <c r="G696" s="91"/>
      <c r="H696" s="11"/>
    </row>
    <row r="697" spans="1:9" ht="20.25">
      <c r="A697" s="76"/>
      <c r="B697" s="74"/>
      <c r="C697" s="74"/>
      <c r="D697" s="74"/>
      <c r="E697" s="74"/>
      <c r="F697" s="74"/>
      <c r="G697" s="69"/>
      <c r="H697" s="10"/>
    </row>
    <row r="698" spans="1:9" ht="20.25">
      <c r="A698" s="76"/>
      <c r="B698" s="74"/>
      <c r="C698" s="74"/>
      <c r="D698" s="74"/>
      <c r="E698" s="74"/>
      <c r="F698" s="74"/>
      <c r="G698" s="69"/>
      <c r="H698" s="11"/>
    </row>
    <row r="699" spans="1:9" ht="20.25">
      <c r="A699" s="77"/>
      <c r="B699" s="74"/>
      <c r="C699" s="74"/>
      <c r="D699" s="74"/>
      <c r="E699" s="74"/>
      <c r="F699" s="74"/>
      <c r="G699" s="69"/>
      <c r="H699" s="11"/>
    </row>
    <row r="700" spans="1:9" ht="20.25">
      <c r="A700" s="76"/>
      <c r="B700" s="73"/>
      <c r="C700" s="73"/>
      <c r="D700" s="73"/>
      <c r="E700" s="73"/>
      <c r="F700" s="73"/>
      <c r="G700" s="19"/>
      <c r="H700" s="11"/>
    </row>
    <row r="701" spans="1:9" ht="20.25">
      <c r="A701" s="76"/>
      <c r="B701" s="74"/>
      <c r="C701" s="74"/>
      <c r="D701" s="74"/>
      <c r="E701" s="74"/>
      <c r="F701" s="74"/>
      <c r="G701" s="69"/>
      <c r="H701" s="10"/>
    </row>
    <row r="702" spans="1:9" ht="20.25">
      <c r="A702" s="77"/>
      <c r="B702" s="74"/>
      <c r="C702" s="74"/>
      <c r="D702" s="74"/>
      <c r="E702" s="74"/>
      <c r="F702" s="74"/>
      <c r="G702" s="69"/>
      <c r="H702" s="11"/>
    </row>
    <row r="703" spans="1:9" ht="20.25">
      <c r="A703" s="76"/>
      <c r="B703" s="73"/>
      <c r="C703" s="73"/>
      <c r="D703" s="73"/>
      <c r="E703" s="73"/>
      <c r="F703" s="73"/>
      <c r="G703" s="19"/>
      <c r="H703" s="11"/>
    </row>
    <row r="704" spans="1:9" ht="20.25">
      <c r="A704" s="76"/>
      <c r="B704" s="74"/>
      <c r="C704" s="74"/>
      <c r="D704" s="74"/>
      <c r="E704" s="74"/>
      <c r="F704" s="74"/>
      <c r="G704" s="69"/>
      <c r="H704" s="10"/>
    </row>
    <row r="705" spans="1:8" ht="20.25">
      <c r="A705" s="78"/>
      <c r="B705" s="74"/>
      <c r="C705" s="74"/>
      <c r="D705" s="74"/>
      <c r="E705" s="74"/>
      <c r="F705" s="74"/>
      <c r="G705" s="69"/>
      <c r="H705" s="10"/>
    </row>
    <row r="706" spans="1:8" ht="20.25">
      <c r="A706" s="75"/>
      <c r="B706" s="74"/>
      <c r="C706" s="74"/>
      <c r="D706" s="74"/>
      <c r="E706" s="74"/>
      <c r="F706" s="74"/>
      <c r="G706" s="69"/>
      <c r="H706" s="11"/>
    </row>
    <row r="707" spans="1:8" ht="20.25">
      <c r="A707" s="76"/>
      <c r="B707" s="74"/>
      <c r="C707" s="74"/>
      <c r="D707" s="74"/>
      <c r="E707" s="74"/>
      <c r="F707" s="74"/>
      <c r="G707" s="69"/>
      <c r="H707" s="10"/>
    </row>
    <row r="708" spans="1:8" ht="20.25">
      <c r="A708" s="76"/>
      <c r="B708" s="74"/>
      <c r="C708" s="74"/>
      <c r="D708" s="74"/>
      <c r="E708" s="74"/>
      <c r="F708" s="74"/>
      <c r="G708" s="69"/>
      <c r="H708" s="10"/>
    </row>
    <row r="709" spans="1:8" ht="20.25">
      <c r="A709" s="76"/>
      <c r="B709" s="74"/>
      <c r="C709" s="74"/>
      <c r="D709" s="74"/>
      <c r="E709" s="74"/>
      <c r="F709" s="74"/>
      <c r="G709" s="69"/>
      <c r="H709" s="10"/>
    </row>
    <row r="710" spans="1:8" ht="20.25">
      <c r="A710" s="76"/>
      <c r="B710" s="74"/>
      <c r="C710" s="74"/>
      <c r="D710" s="74"/>
      <c r="E710" s="74"/>
      <c r="F710" s="74"/>
      <c r="G710" s="69"/>
      <c r="H710" s="10"/>
    </row>
    <row r="711" spans="1:8" ht="20.25">
      <c r="A711" s="76"/>
      <c r="B711" s="74"/>
      <c r="C711" s="74"/>
      <c r="D711" s="74"/>
      <c r="E711" s="74"/>
      <c r="F711" s="74"/>
      <c r="G711" s="69"/>
      <c r="H711" s="10"/>
    </row>
    <row r="712" spans="1:8" ht="20.25">
      <c r="A712" s="76"/>
      <c r="B712" s="74"/>
      <c r="C712" s="74"/>
      <c r="D712" s="74"/>
      <c r="E712" s="74"/>
      <c r="F712" s="74"/>
      <c r="G712" s="69"/>
      <c r="H712" s="10"/>
    </row>
    <row r="713" spans="1:8" ht="13.5" customHeight="1">
      <c r="A713" s="76"/>
      <c r="B713" s="74"/>
      <c r="C713" s="74"/>
      <c r="D713" s="74"/>
      <c r="E713" s="74"/>
      <c r="F713" s="74"/>
      <c r="G713" s="69"/>
      <c r="H713" s="10"/>
    </row>
    <row r="714" spans="1:8" ht="20.25" hidden="1">
      <c r="A714" s="76"/>
      <c r="B714" s="74"/>
      <c r="C714" s="74"/>
      <c r="D714" s="74"/>
      <c r="E714" s="74"/>
      <c r="F714" s="74"/>
      <c r="G714" s="69"/>
      <c r="H714" s="10"/>
    </row>
    <row r="715" spans="1:8" ht="27.75" customHeight="1">
      <c r="A715" s="76"/>
      <c r="B715" s="74"/>
      <c r="C715" s="74"/>
      <c r="D715" s="74"/>
      <c r="E715" s="74"/>
      <c r="F715" s="74"/>
      <c r="G715" s="69"/>
      <c r="H715" s="10"/>
    </row>
    <row r="716" spans="1:8" ht="20.25" hidden="1">
      <c r="A716" s="76"/>
      <c r="B716" s="74"/>
      <c r="C716" s="74"/>
      <c r="D716" s="74"/>
      <c r="E716" s="74"/>
      <c r="F716" s="74"/>
      <c r="G716" s="69"/>
      <c r="H716" s="10"/>
    </row>
    <row r="717" spans="1:8" ht="0.75" customHeight="1">
      <c r="A717" s="76"/>
      <c r="B717" s="74"/>
      <c r="C717" s="74"/>
      <c r="D717" s="74"/>
      <c r="E717" s="74"/>
      <c r="F717" s="74"/>
      <c r="G717" s="69"/>
      <c r="H717" s="10"/>
    </row>
    <row r="718" spans="1:8" ht="20.25" hidden="1">
      <c r="A718" s="76"/>
      <c r="B718" s="74"/>
      <c r="C718" s="74"/>
      <c r="D718" s="74"/>
      <c r="E718" s="74"/>
      <c r="F718" s="74"/>
      <c r="G718" s="69"/>
      <c r="H718" s="10"/>
    </row>
    <row r="719" spans="1:8" ht="20.25" hidden="1">
      <c r="A719" s="76"/>
      <c r="B719" s="74"/>
      <c r="C719" s="74"/>
      <c r="D719" s="74"/>
      <c r="E719" s="74"/>
      <c r="F719" s="74"/>
      <c r="G719" s="69"/>
      <c r="H719" s="10"/>
    </row>
    <row r="720" spans="1:8" ht="20.25">
      <c r="A720" s="76"/>
      <c r="B720" s="73"/>
      <c r="C720" s="73"/>
      <c r="D720" s="73"/>
      <c r="E720" s="73"/>
      <c r="F720" s="73"/>
      <c r="G720" s="19"/>
      <c r="H720" s="13"/>
    </row>
    <row r="721" spans="1:8" ht="20.25">
      <c r="A721" s="76"/>
      <c r="B721" s="73"/>
      <c r="C721" s="73"/>
      <c r="D721" s="73"/>
      <c r="E721" s="73"/>
      <c r="F721" s="73"/>
      <c r="G721" s="19"/>
      <c r="H721" s="11"/>
    </row>
    <row r="722" spans="1:8" ht="27.75" customHeight="1">
      <c r="A722" s="79"/>
      <c r="B722" s="74"/>
      <c r="C722" s="74"/>
      <c r="D722" s="74"/>
      <c r="E722" s="74"/>
      <c r="F722" s="74"/>
      <c r="G722" s="19"/>
      <c r="H722" s="11"/>
    </row>
    <row r="723" spans="1:8" ht="20.25">
      <c r="A723" s="72"/>
      <c r="B723" s="74"/>
      <c r="C723" s="74"/>
      <c r="D723" s="74"/>
      <c r="E723" s="74"/>
      <c r="F723" s="74"/>
      <c r="G723" s="69"/>
      <c r="H723" s="11"/>
    </row>
    <row r="724" spans="1:8" ht="17.25" customHeight="1">
      <c r="A724" s="75"/>
      <c r="B724" s="74"/>
      <c r="C724" s="74"/>
      <c r="D724" s="74"/>
      <c r="E724" s="74"/>
      <c r="F724" s="74"/>
      <c r="G724" s="69"/>
      <c r="H724" s="11"/>
    </row>
    <row r="725" spans="1:8" ht="20.25">
      <c r="A725" s="75"/>
      <c r="B725" s="74"/>
      <c r="C725" s="74"/>
      <c r="D725" s="74"/>
      <c r="E725" s="74"/>
      <c r="F725" s="74"/>
      <c r="G725" s="69"/>
      <c r="H725" s="11"/>
    </row>
    <row r="726" spans="1:8" ht="20.25">
      <c r="A726" s="75"/>
      <c r="B726" s="73"/>
      <c r="C726" s="73"/>
      <c r="D726" s="73"/>
      <c r="E726" s="73"/>
      <c r="F726" s="73"/>
      <c r="G726" s="19"/>
      <c r="H726" s="11"/>
    </row>
    <row r="727" spans="1:8" ht="20.25">
      <c r="A727" s="76"/>
      <c r="B727" s="74"/>
      <c r="C727" s="74"/>
      <c r="D727" s="74"/>
      <c r="E727" s="74"/>
      <c r="F727" s="74"/>
      <c r="G727" s="69"/>
      <c r="H727" s="11"/>
    </row>
    <row r="728" spans="1:8" ht="20.25">
      <c r="A728" s="76"/>
      <c r="B728" s="74"/>
      <c r="C728" s="74"/>
      <c r="D728" s="74"/>
      <c r="E728" s="74"/>
      <c r="F728" s="74"/>
      <c r="G728" s="69"/>
      <c r="H728" s="11"/>
    </row>
    <row r="729" spans="1:8" ht="20.25">
      <c r="A729" s="75"/>
      <c r="B729" s="73"/>
      <c r="C729" s="73"/>
      <c r="D729" s="73"/>
      <c r="E729" s="73"/>
      <c r="F729" s="73"/>
      <c r="G729" s="19"/>
      <c r="H729" s="11"/>
    </row>
    <row r="730" spans="1:8" ht="20.25">
      <c r="A730" s="76"/>
      <c r="B730" s="73"/>
      <c r="C730" s="73"/>
      <c r="D730" s="73"/>
      <c r="E730" s="73"/>
      <c r="F730" s="73"/>
      <c r="G730" s="19"/>
      <c r="H730" s="11"/>
    </row>
    <row r="731" spans="1:8" ht="20.25">
      <c r="A731" s="75"/>
      <c r="B731" s="74"/>
      <c r="C731" s="74"/>
      <c r="D731" s="74"/>
      <c r="E731" s="74"/>
      <c r="F731" s="74"/>
      <c r="G731" s="69"/>
      <c r="H731" s="11"/>
    </row>
    <row r="732" spans="1:8" ht="20.25">
      <c r="A732" s="72"/>
      <c r="B732" s="74"/>
      <c r="C732" s="74"/>
      <c r="D732" s="74"/>
      <c r="E732" s="74"/>
      <c r="F732" s="74"/>
      <c r="G732" s="69"/>
      <c r="H732" s="11"/>
    </row>
    <row r="733" spans="1:8" ht="0.75" customHeight="1">
      <c r="A733" s="75"/>
      <c r="B733" s="74"/>
      <c r="C733" s="74"/>
      <c r="D733" s="74"/>
      <c r="E733" s="74"/>
      <c r="F733" s="74"/>
      <c r="G733" s="69"/>
      <c r="H733" s="11"/>
    </row>
    <row r="734" spans="1:8" ht="20.25" hidden="1">
      <c r="A734" s="76"/>
      <c r="B734" s="74"/>
      <c r="C734" s="74"/>
      <c r="D734" s="74"/>
      <c r="E734" s="74"/>
      <c r="F734" s="74"/>
      <c r="G734" s="69"/>
      <c r="H734" s="11"/>
    </row>
    <row r="735" spans="1:8" ht="20.25">
      <c r="A735" s="76"/>
      <c r="B735" s="74"/>
      <c r="C735" s="74"/>
      <c r="D735" s="74"/>
      <c r="E735" s="74"/>
      <c r="F735" s="74"/>
      <c r="G735" s="69"/>
      <c r="H735" s="11"/>
    </row>
    <row r="736" spans="1:8" ht="20.25">
      <c r="A736" s="76"/>
      <c r="B736" s="74"/>
      <c r="C736" s="74"/>
      <c r="D736" s="74"/>
      <c r="E736" s="74"/>
      <c r="F736" s="74"/>
      <c r="G736" s="69"/>
      <c r="H736" s="11"/>
    </row>
    <row r="737" spans="1:9" ht="20.25">
      <c r="A737" s="76"/>
      <c r="B737" s="74"/>
      <c r="C737" s="74"/>
      <c r="D737" s="74"/>
      <c r="E737" s="74"/>
      <c r="F737" s="74"/>
      <c r="G737" s="69"/>
      <c r="H737" s="10"/>
    </row>
    <row r="738" spans="1:9" ht="26.25" customHeight="1">
      <c r="A738" s="76"/>
      <c r="B738" s="74"/>
      <c r="C738" s="74"/>
      <c r="D738" s="74"/>
      <c r="E738" s="74"/>
      <c r="F738" s="74"/>
      <c r="G738" s="69"/>
      <c r="H738" s="11"/>
    </row>
    <row r="739" spans="1:9" ht="5.25" hidden="1" customHeight="1">
      <c r="A739" s="76"/>
      <c r="B739" s="74"/>
      <c r="C739" s="74"/>
      <c r="D739" s="74"/>
      <c r="E739" s="74"/>
      <c r="F739" s="74"/>
      <c r="G739" s="69"/>
      <c r="H739" s="11"/>
    </row>
    <row r="740" spans="1:9" ht="20.25">
      <c r="A740" s="76"/>
      <c r="B740" s="74"/>
      <c r="C740" s="74"/>
      <c r="D740" s="74"/>
      <c r="E740" s="74"/>
      <c r="F740" s="74"/>
      <c r="G740" s="69"/>
      <c r="H740" s="11"/>
    </row>
    <row r="741" spans="1:9" ht="20.25">
      <c r="A741" s="76"/>
      <c r="B741" s="74"/>
      <c r="C741" s="74"/>
      <c r="D741" s="74"/>
      <c r="E741" s="74"/>
      <c r="F741" s="74"/>
      <c r="G741" s="69"/>
      <c r="H741" s="11"/>
    </row>
    <row r="742" spans="1:9" ht="20.25">
      <c r="A742" s="76"/>
      <c r="B742" s="74"/>
      <c r="C742" s="74"/>
      <c r="D742" s="74"/>
      <c r="E742" s="74"/>
      <c r="F742" s="74"/>
      <c r="G742" s="69"/>
      <c r="H742" s="11"/>
    </row>
    <row r="743" spans="1:9" ht="20.25">
      <c r="A743" s="76"/>
      <c r="B743" s="74"/>
      <c r="C743" s="74"/>
      <c r="D743" s="74"/>
      <c r="E743" s="74"/>
      <c r="F743" s="74"/>
      <c r="G743" s="69"/>
      <c r="H743" s="10"/>
    </row>
    <row r="744" spans="1:9" ht="20.25">
      <c r="A744" s="76"/>
      <c r="B744" s="74"/>
      <c r="C744" s="74"/>
      <c r="D744" s="74"/>
      <c r="E744" s="74"/>
      <c r="F744" s="74"/>
      <c r="G744" s="69"/>
      <c r="H744" s="10"/>
    </row>
    <row r="745" spans="1:9" ht="20.25">
      <c r="A745" s="75"/>
      <c r="B745" s="74"/>
      <c r="C745" s="74"/>
      <c r="D745" s="74"/>
      <c r="E745" s="74"/>
      <c r="F745" s="74"/>
      <c r="G745" s="69"/>
      <c r="H745" s="10"/>
    </row>
    <row r="746" spans="1:9" ht="20.25">
      <c r="A746" s="75"/>
      <c r="B746" s="74"/>
      <c r="C746" s="74"/>
      <c r="D746" s="74"/>
      <c r="E746" s="74"/>
      <c r="F746" s="74"/>
      <c r="G746" s="69"/>
      <c r="H746" s="11"/>
    </row>
    <row r="747" spans="1:9" ht="20.25">
      <c r="A747" s="76"/>
      <c r="B747" s="74"/>
      <c r="C747" s="74"/>
      <c r="D747" s="74"/>
      <c r="E747" s="74"/>
      <c r="F747" s="74"/>
      <c r="G747" s="69"/>
      <c r="H747" s="10"/>
      <c r="I747" s="47"/>
    </row>
    <row r="748" spans="1:9" ht="20.25">
      <c r="A748" s="76"/>
      <c r="B748" s="74"/>
      <c r="C748" s="74"/>
      <c r="D748" s="74"/>
      <c r="E748" s="74"/>
      <c r="F748" s="74"/>
      <c r="G748" s="69"/>
      <c r="H748" s="10"/>
      <c r="I748" s="47"/>
    </row>
    <row r="749" spans="1:9" ht="20.25">
      <c r="A749" s="76"/>
      <c r="B749" s="73"/>
      <c r="C749" s="73"/>
      <c r="D749" s="73"/>
      <c r="E749" s="73"/>
      <c r="F749" s="73"/>
      <c r="G749" s="19"/>
      <c r="H749" s="10"/>
    </row>
    <row r="750" spans="1:9" ht="20.25">
      <c r="A750" s="76"/>
      <c r="B750" s="73"/>
      <c r="C750" s="73"/>
      <c r="D750" s="73"/>
      <c r="E750" s="73"/>
      <c r="F750" s="73"/>
      <c r="G750" s="19"/>
      <c r="H750" s="10"/>
    </row>
    <row r="751" spans="1:9" ht="20.25">
      <c r="A751" s="72"/>
      <c r="B751" s="73"/>
      <c r="C751" s="73"/>
      <c r="D751" s="73"/>
      <c r="E751" s="73"/>
      <c r="F751" s="73"/>
      <c r="G751" s="19"/>
      <c r="H751" s="10"/>
    </row>
    <row r="752" spans="1:9" ht="20.25">
      <c r="A752" s="72"/>
      <c r="B752" s="74"/>
      <c r="C752" s="74"/>
      <c r="D752" s="74"/>
      <c r="E752" s="74"/>
      <c r="F752" s="74"/>
      <c r="G752" s="69"/>
      <c r="H752" s="10"/>
    </row>
    <row r="753" spans="1:9" ht="20.25">
      <c r="A753" s="78"/>
      <c r="B753" s="74"/>
      <c r="C753" s="74"/>
      <c r="D753" s="74"/>
      <c r="E753" s="74"/>
      <c r="F753" s="74"/>
      <c r="G753" s="69"/>
      <c r="H753" s="10"/>
    </row>
    <row r="754" spans="1:9" ht="20.25">
      <c r="A754" s="75"/>
      <c r="B754" s="74"/>
      <c r="C754" s="74"/>
      <c r="D754" s="74"/>
      <c r="E754" s="74"/>
      <c r="F754" s="74"/>
      <c r="G754" s="69"/>
      <c r="H754" s="10"/>
    </row>
    <row r="755" spans="1:9" ht="20.25">
      <c r="A755" s="76"/>
      <c r="B755" s="74"/>
      <c r="C755" s="74"/>
      <c r="D755" s="74"/>
      <c r="E755" s="74"/>
      <c r="F755" s="74"/>
      <c r="G755" s="69"/>
      <c r="H755" s="10"/>
    </row>
    <row r="756" spans="1:9" ht="20.25">
      <c r="A756" s="76"/>
      <c r="B756" s="74"/>
      <c r="C756" s="74"/>
      <c r="D756" s="74"/>
      <c r="E756" s="74"/>
      <c r="F756" s="74"/>
      <c r="G756" s="69"/>
      <c r="H756" s="10"/>
    </row>
    <row r="757" spans="1:9" ht="20.25">
      <c r="A757" s="76"/>
      <c r="B757" s="74"/>
      <c r="C757" s="74"/>
      <c r="D757" s="74"/>
      <c r="E757" s="74"/>
      <c r="F757" s="74"/>
      <c r="G757" s="69"/>
      <c r="H757" s="10"/>
    </row>
    <row r="758" spans="1:9" ht="20.25">
      <c r="A758" s="76"/>
      <c r="B758" s="74"/>
      <c r="C758" s="74"/>
      <c r="D758" s="74"/>
      <c r="E758" s="74"/>
      <c r="F758" s="74"/>
      <c r="G758" s="69"/>
      <c r="H758" s="10"/>
      <c r="I758" s="47"/>
    </row>
    <row r="759" spans="1:9" ht="20.25">
      <c r="A759" s="76"/>
      <c r="B759" s="74"/>
      <c r="C759" s="74"/>
      <c r="D759" s="74"/>
      <c r="E759" s="74"/>
      <c r="F759" s="74"/>
      <c r="G759" s="69"/>
      <c r="H759" s="10"/>
    </row>
    <row r="760" spans="1:9" ht="20.25">
      <c r="A760" s="76"/>
      <c r="B760" s="74"/>
      <c r="C760" s="74"/>
      <c r="D760" s="74"/>
      <c r="E760" s="74"/>
      <c r="F760" s="74"/>
      <c r="G760" s="69"/>
      <c r="H760" s="10"/>
    </row>
    <row r="761" spans="1:9" ht="20.25">
      <c r="A761" s="76"/>
      <c r="B761" s="74"/>
      <c r="C761" s="74"/>
      <c r="D761" s="74"/>
      <c r="E761" s="74"/>
      <c r="F761" s="74"/>
      <c r="G761" s="69"/>
      <c r="H761" s="10"/>
    </row>
    <row r="762" spans="1:9" ht="20.25">
      <c r="A762" s="76"/>
      <c r="B762" s="74"/>
      <c r="C762" s="74"/>
      <c r="D762" s="74"/>
      <c r="E762" s="74"/>
      <c r="F762" s="74"/>
      <c r="G762" s="69"/>
      <c r="H762" s="10"/>
    </row>
    <row r="763" spans="1:9" ht="20.25">
      <c r="A763" s="76"/>
      <c r="B763" s="74"/>
      <c r="C763" s="74"/>
      <c r="D763" s="74"/>
      <c r="E763" s="74"/>
      <c r="F763" s="74"/>
      <c r="G763" s="69"/>
      <c r="H763" s="10"/>
    </row>
    <row r="764" spans="1:9" ht="20.25">
      <c r="A764" s="76"/>
      <c r="B764" s="74"/>
      <c r="C764" s="74"/>
      <c r="D764" s="74"/>
      <c r="E764" s="74"/>
      <c r="F764" s="74"/>
      <c r="G764" s="69"/>
      <c r="H764" s="10"/>
    </row>
    <row r="765" spans="1:9" ht="20.25">
      <c r="A765" s="76"/>
      <c r="B765" s="74"/>
      <c r="C765" s="74"/>
      <c r="D765" s="74"/>
      <c r="E765" s="74"/>
      <c r="F765" s="74"/>
      <c r="G765" s="69"/>
      <c r="H765" s="10"/>
    </row>
    <row r="766" spans="1:9" ht="20.25">
      <c r="A766" s="76"/>
      <c r="B766" s="74"/>
      <c r="C766" s="74"/>
      <c r="D766" s="74"/>
      <c r="E766" s="74"/>
      <c r="F766" s="74"/>
      <c r="G766" s="69"/>
      <c r="H766" s="10"/>
    </row>
    <row r="767" spans="1:9" ht="20.25">
      <c r="A767" s="76"/>
      <c r="B767" s="74"/>
      <c r="C767" s="74"/>
      <c r="D767" s="74"/>
      <c r="E767" s="74"/>
      <c r="F767" s="74"/>
      <c r="G767" s="69"/>
      <c r="H767" s="10"/>
    </row>
    <row r="768" spans="1:9" ht="20.25">
      <c r="A768" s="76"/>
      <c r="B768" s="73"/>
      <c r="C768" s="73"/>
      <c r="D768" s="73"/>
      <c r="E768" s="73"/>
      <c r="F768" s="73"/>
      <c r="G768" s="19"/>
      <c r="H768" s="10"/>
    </row>
    <row r="769" spans="1:8" ht="20.25">
      <c r="A769" s="76"/>
      <c r="B769" s="74"/>
      <c r="C769" s="74"/>
      <c r="D769" s="74"/>
      <c r="E769" s="74"/>
      <c r="F769" s="74"/>
      <c r="G769" s="69"/>
      <c r="H769" s="10"/>
    </row>
    <row r="770" spans="1:8" ht="20.25">
      <c r="A770" s="80"/>
      <c r="B770" s="74"/>
      <c r="C770" s="74"/>
      <c r="D770" s="74"/>
      <c r="E770" s="74"/>
      <c r="F770" s="74"/>
      <c r="G770" s="69"/>
      <c r="H770" s="10"/>
    </row>
    <row r="771" spans="1:8" ht="20.25">
      <c r="A771" s="76"/>
      <c r="B771" s="74"/>
      <c r="C771" s="74"/>
      <c r="D771" s="74"/>
      <c r="E771" s="74"/>
      <c r="F771" s="74"/>
      <c r="G771" s="69"/>
      <c r="H771" s="10"/>
    </row>
    <row r="772" spans="1:8" ht="20.25">
      <c r="A772" s="76"/>
      <c r="B772" s="74"/>
      <c r="C772" s="74"/>
      <c r="D772" s="74"/>
      <c r="E772" s="74"/>
      <c r="F772" s="74"/>
      <c r="G772" s="69"/>
      <c r="H772" s="10"/>
    </row>
    <row r="773" spans="1:8" ht="20.25">
      <c r="A773" s="76"/>
      <c r="B773" s="74"/>
      <c r="C773" s="74"/>
      <c r="D773" s="74"/>
      <c r="E773" s="74"/>
      <c r="F773" s="74"/>
      <c r="G773" s="69"/>
      <c r="H773" s="10"/>
    </row>
    <row r="774" spans="1:8" ht="20.25">
      <c r="A774" s="76"/>
      <c r="B774" s="74"/>
      <c r="C774" s="74"/>
      <c r="D774" s="74"/>
      <c r="E774" s="74"/>
      <c r="F774" s="74"/>
      <c r="G774" s="69"/>
      <c r="H774" s="10"/>
    </row>
    <row r="775" spans="1:8" ht="20.25">
      <c r="A775" s="76"/>
      <c r="B775" s="74"/>
      <c r="C775" s="74"/>
      <c r="D775" s="74"/>
      <c r="E775" s="74"/>
      <c r="F775" s="74"/>
      <c r="G775" s="69"/>
      <c r="H775" s="10"/>
    </row>
    <row r="776" spans="1:8" ht="20.25">
      <c r="A776" s="76"/>
      <c r="B776" s="74"/>
      <c r="C776" s="74"/>
      <c r="D776" s="74"/>
      <c r="E776" s="74"/>
      <c r="F776" s="74"/>
      <c r="G776" s="69"/>
      <c r="H776" s="10"/>
    </row>
    <row r="777" spans="1:8" ht="20.25">
      <c r="A777" s="76"/>
      <c r="B777" s="74"/>
      <c r="C777" s="74"/>
      <c r="D777" s="74"/>
      <c r="E777" s="74"/>
      <c r="F777" s="74"/>
      <c r="G777" s="69"/>
      <c r="H777" s="10"/>
    </row>
    <row r="778" spans="1:8" ht="20.25">
      <c r="A778" s="76"/>
      <c r="B778" s="74"/>
      <c r="C778" s="74"/>
      <c r="D778" s="74"/>
      <c r="E778" s="74"/>
      <c r="F778" s="74"/>
      <c r="G778" s="69"/>
      <c r="H778" s="10"/>
    </row>
    <row r="779" spans="1:8" ht="20.25">
      <c r="A779" s="76"/>
      <c r="B779" s="74"/>
      <c r="C779" s="74"/>
      <c r="D779" s="74"/>
      <c r="E779" s="74"/>
      <c r="F779" s="74"/>
      <c r="G779" s="69"/>
      <c r="H779" s="10"/>
    </row>
    <row r="780" spans="1:8" ht="20.25">
      <c r="A780" s="76"/>
      <c r="B780" s="74"/>
      <c r="C780" s="74"/>
      <c r="D780" s="74"/>
      <c r="E780" s="74"/>
      <c r="F780" s="74"/>
      <c r="G780" s="69"/>
      <c r="H780" s="10"/>
    </row>
    <row r="781" spans="1:8" ht="20.25">
      <c r="A781" s="76"/>
      <c r="B781" s="74"/>
      <c r="C781" s="74"/>
      <c r="D781" s="74"/>
      <c r="E781" s="74"/>
      <c r="F781" s="74"/>
      <c r="G781" s="69"/>
      <c r="H781" s="10"/>
    </row>
    <row r="782" spans="1:8" ht="20.25">
      <c r="A782" s="76"/>
      <c r="B782" s="74"/>
      <c r="C782" s="74"/>
      <c r="D782" s="74"/>
      <c r="E782" s="74"/>
      <c r="F782" s="74"/>
      <c r="G782" s="69"/>
      <c r="H782" s="10"/>
    </row>
    <row r="783" spans="1:8" ht="20.25">
      <c r="A783" s="76"/>
      <c r="B783" s="74"/>
      <c r="C783" s="74"/>
      <c r="D783" s="74"/>
      <c r="E783" s="74"/>
      <c r="F783" s="74"/>
      <c r="G783" s="69"/>
      <c r="H783" s="10"/>
    </row>
    <row r="784" spans="1:8" ht="20.25">
      <c r="A784" s="76"/>
      <c r="B784" s="74"/>
      <c r="C784" s="74"/>
      <c r="D784" s="74"/>
      <c r="E784" s="74"/>
      <c r="F784" s="74"/>
      <c r="G784" s="69"/>
      <c r="H784" s="10"/>
    </row>
    <row r="785" spans="1:8" ht="20.25">
      <c r="A785" s="76"/>
      <c r="B785" s="74"/>
      <c r="C785" s="74"/>
      <c r="D785" s="74"/>
      <c r="E785" s="74"/>
      <c r="F785" s="74"/>
      <c r="G785" s="69"/>
      <c r="H785" s="10"/>
    </row>
    <row r="786" spans="1:8" ht="20.25">
      <c r="A786" s="76"/>
      <c r="B786" s="69"/>
      <c r="C786" s="69"/>
      <c r="D786" s="69"/>
      <c r="E786" s="69"/>
      <c r="F786" s="69"/>
      <c r="G786" s="19"/>
      <c r="H786" s="10"/>
    </row>
    <row r="787" spans="1:8" ht="20.25">
      <c r="A787" s="76"/>
      <c r="B787" s="69"/>
      <c r="C787" s="69"/>
      <c r="D787" s="69"/>
      <c r="E787" s="69"/>
      <c r="F787" s="69"/>
      <c r="G787" s="69"/>
      <c r="H787" s="10"/>
    </row>
    <row r="788" spans="1:8" ht="20.25">
      <c r="A788" s="48"/>
      <c r="B788" s="69"/>
      <c r="C788" s="69"/>
      <c r="D788" s="69"/>
      <c r="E788" s="69"/>
      <c r="F788" s="69"/>
      <c r="G788" s="69"/>
      <c r="H788" s="10"/>
    </row>
    <row r="789" spans="1:8" ht="20.25">
      <c r="A789" s="71"/>
      <c r="B789" s="69"/>
      <c r="C789" s="69"/>
      <c r="D789" s="69"/>
      <c r="E789" s="69"/>
      <c r="F789" s="69"/>
      <c r="G789" s="69"/>
      <c r="H789" s="10"/>
    </row>
    <row r="790" spans="1:8" ht="20.25">
      <c r="A790" s="71"/>
      <c r="B790" s="69"/>
      <c r="C790" s="69"/>
      <c r="D790" s="69"/>
      <c r="E790" s="69"/>
      <c r="F790" s="69"/>
      <c r="G790" s="69"/>
      <c r="H790" s="10"/>
    </row>
    <row r="791" spans="1:8" ht="20.25">
      <c r="A791" s="71"/>
      <c r="B791" s="69"/>
      <c r="C791" s="69"/>
      <c r="D791" s="69"/>
      <c r="E791" s="69"/>
      <c r="F791" s="69"/>
      <c r="G791" s="69"/>
      <c r="H791" s="10"/>
    </row>
    <row r="792" spans="1:8" ht="20.25">
      <c r="A792" s="48"/>
      <c r="B792" s="73"/>
      <c r="C792" s="73"/>
      <c r="D792" s="73"/>
      <c r="E792" s="73"/>
      <c r="F792" s="73"/>
      <c r="G792" s="69"/>
      <c r="H792" s="10"/>
    </row>
    <row r="793" spans="1:8" ht="20.25">
      <c r="A793" s="71"/>
      <c r="B793" s="73"/>
      <c r="C793" s="73"/>
      <c r="D793" s="73"/>
      <c r="E793" s="73"/>
      <c r="F793" s="73"/>
      <c r="G793" s="69"/>
      <c r="H793" s="10"/>
    </row>
    <row r="794" spans="1:8" ht="20.25">
      <c r="A794" s="81"/>
      <c r="B794" s="74"/>
      <c r="C794" s="74"/>
      <c r="D794" s="74"/>
      <c r="E794" s="74"/>
      <c r="F794" s="74"/>
      <c r="G794" s="91"/>
      <c r="H794" s="10"/>
    </row>
    <row r="795" spans="1:8" ht="20.25">
      <c r="A795" s="77"/>
      <c r="B795" s="74"/>
      <c r="C795" s="74"/>
      <c r="D795" s="74"/>
      <c r="E795" s="74"/>
      <c r="F795" s="74"/>
      <c r="G795" s="69"/>
      <c r="H795" s="10"/>
    </row>
    <row r="796" spans="1:8" ht="20.25">
      <c r="A796" s="76"/>
      <c r="B796" s="74"/>
      <c r="C796" s="74"/>
      <c r="D796" s="74"/>
      <c r="E796" s="74"/>
      <c r="F796" s="74"/>
      <c r="G796" s="91"/>
      <c r="H796" s="10"/>
    </row>
    <row r="797" spans="1:8" ht="20.25">
      <c r="A797" s="76"/>
      <c r="B797" s="74"/>
      <c r="C797" s="74"/>
      <c r="D797" s="74"/>
      <c r="E797" s="74"/>
      <c r="F797" s="74"/>
      <c r="G797" s="69"/>
      <c r="H797" s="10"/>
    </row>
    <row r="798" spans="1:8" ht="20.25">
      <c r="A798" s="76"/>
      <c r="B798" s="74"/>
      <c r="C798" s="74"/>
      <c r="D798" s="74"/>
      <c r="E798" s="74"/>
      <c r="F798" s="74"/>
      <c r="G798" s="69"/>
      <c r="H798" s="10"/>
    </row>
    <row r="799" spans="1:8" ht="20.25">
      <c r="A799" s="76"/>
      <c r="B799" s="74"/>
      <c r="C799" s="74"/>
      <c r="D799" s="74"/>
      <c r="E799" s="74"/>
      <c r="F799" s="74"/>
      <c r="G799" s="69"/>
      <c r="H799" s="10"/>
    </row>
    <row r="800" spans="1:8" ht="20.25">
      <c r="A800" s="76"/>
      <c r="B800" s="74"/>
      <c r="C800" s="74"/>
      <c r="D800" s="74"/>
      <c r="E800" s="74"/>
      <c r="F800" s="74"/>
      <c r="G800" s="69"/>
      <c r="H800" s="10"/>
    </row>
    <row r="801" spans="1:8" ht="20.25">
      <c r="A801" s="76"/>
      <c r="B801" s="74"/>
      <c r="C801" s="74"/>
      <c r="D801" s="74"/>
      <c r="E801" s="74"/>
      <c r="F801" s="74"/>
      <c r="G801" s="69"/>
      <c r="H801" s="10"/>
    </row>
    <row r="802" spans="1:8" ht="20.25">
      <c r="A802" s="76"/>
      <c r="B802" s="74"/>
      <c r="C802" s="74"/>
      <c r="D802" s="74"/>
      <c r="E802" s="74"/>
      <c r="F802" s="74"/>
      <c r="G802" s="69"/>
      <c r="H802" s="10"/>
    </row>
    <row r="803" spans="1:8" ht="20.25">
      <c r="A803" s="76"/>
      <c r="B803" s="74"/>
      <c r="C803" s="74"/>
      <c r="D803" s="74"/>
      <c r="E803" s="74"/>
      <c r="F803" s="74"/>
      <c r="G803" s="69"/>
      <c r="H803" s="10"/>
    </row>
    <row r="804" spans="1:8" ht="20.25">
      <c r="A804" s="76"/>
      <c r="B804" s="74"/>
      <c r="C804" s="74"/>
      <c r="D804" s="74"/>
      <c r="E804" s="74"/>
      <c r="F804" s="74"/>
      <c r="G804" s="69"/>
      <c r="H804" s="10"/>
    </row>
    <row r="805" spans="1:8" ht="20.25">
      <c r="A805" s="76"/>
      <c r="B805" s="74"/>
      <c r="C805" s="74"/>
      <c r="D805" s="74"/>
      <c r="E805" s="74"/>
      <c r="F805" s="74"/>
      <c r="G805" s="69"/>
      <c r="H805" s="10"/>
    </row>
    <row r="806" spans="1:8" ht="20.25">
      <c r="A806" s="76"/>
      <c r="B806" s="74"/>
      <c r="C806" s="74"/>
      <c r="D806" s="74"/>
      <c r="E806" s="74"/>
      <c r="F806" s="74"/>
      <c r="G806" s="69"/>
      <c r="H806" s="10"/>
    </row>
    <row r="807" spans="1:8" ht="20.25">
      <c r="A807" s="76"/>
      <c r="B807" s="74"/>
      <c r="C807" s="74"/>
      <c r="D807" s="74"/>
      <c r="E807" s="74"/>
      <c r="F807" s="74"/>
      <c r="G807" s="69"/>
      <c r="H807" s="10"/>
    </row>
    <row r="808" spans="1:8" ht="20.25">
      <c r="A808" s="76"/>
      <c r="B808" s="74"/>
      <c r="C808" s="74"/>
      <c r="D808" s="74"/>
      <c r="E808" s="74"/>
      <c r="F808" s="74"/>
      <c r="G808" s="69"/>
      <c r="H808" s="10"/>
    </row>
    <row r="809" spans="1:8" ht="20.25">
      <c r="A809" s="76"/>
      <c r="B809" s="74"/>
      <c r="C809" s="74"/>
      <c r="D809" s="74"/>
      <c r="E809" s="74"/>
      <c r="F809" s="74"/>
      <c r="G809" s="69"/>
      <c r="H809" s="10"/>
    </row>
    <row r="810" spans="1:8" ht="20.25">
      <c r="A810" s="76"/>
      <c r="B810" s="73"/>
      <c r="C810" s="73"/>
      <c r="D810" s="73"/>
      <c r="E810" s="73"/>
      <c r="F810" s="73"/>
      <c r="G810" s="19"/>
      <c r="H810" s="10"/>
    </row>
    <row r="811" spans="1:8" ht="20.25">
      <c r="A811" s="76"/>
      <c r="B811" s="74"/>
      <c r="C811" s="74"/>
      <c r="D811" s="74"/>
      <c r="E811" s="74"/>
      <c r="F811" s="74"/>
      <c r="G811" s="69"/>
      <c r="H811" s="10"/>
    </row>
    <row r="812" spans="1:8" ht="20.25">
      <c r="A812" s="77"/>
      <c r="B812" s="74"/>
      <c r="C812" s="74"/>
      <c r="D812" s="74"/>
      <c r="E812" s="74"/>
      <c r="F812" s="74"/>
      <c r="G812" s="69"/>
      <c r="H812" s="10"/>
    </row>
    <row r="813" spans="1:8" ht="20.25">
      <c r="A813" s="76"/>
      <c r="B813" s="74"/>
      <c r="C813" s="74"/>
      <c r="D813" s="74"/>
      <c r="E813" s="74"/>
      <c r="F813" s="74"/>
      <c r="G813" s="69"/>
      <c r="H813" s="10"/>
    </row>
    <row r="814" spans="1:8" ht="20.25">
      <c r="A814" s="76"/>
      <c r="B814" s="74"/>
      <c r="C814" s="74"/>
      <c r="D814" s="74"/>
      <c r="E814" s="74"/>
      <c r="F814" s="74"/>
      <c r="G814" s="69"/>
      <c r="H814" s="10"/>
    </row>
    <row r="815" spans="1:8" ht="20.25">
      <c r="A815" s="76"/>
      <c r="B815" s="74"/>
      <c r="C815" s="74"/>
      <c r="D815" s="74"/>
      <c r="E815" s="74"/>
      <c r="F815" s="74"/>
      <c r="G815" s="69"/>
      <c r="H815" s="10"/>
    </row>
    <row r="816" spans="1:8" ht="20.25">
      <c r="A816" s="76"/>
      <c r="B816" s="74"/>
      <c r="C816" s="74"/>
      <c r="D816" s="74"/>
      <c r="E816" s="74"/>
      <c r="F816" s="74"/>
      <c r="G816" s="69"/>
      <c r="H816" s="10"/>
    </row>
    <row r="817" spans="1:8" ht="0.75" customHeight="1">
      <c r="A817" s="76"/>
      <c r="B817" s="74"/>
      <c r="C817" s="74"/>
      <c r="D817" s="74"/>
      <c r="E817" s="74"/>
      <c r="F817" s="74"/>
      <c r="G817" s="69"/>
      <c r="H817" s="10"/>
    </row>
    <row r="818" spans="1:8" ht="20.25" hidden="1">
      <c r="A818" s="76"/>
      <c r="B818" s="74"/>
      <c r="C818" s="74"/>
      <c r="D818" s="74"/>
      <c r="E818" s="74"/>
      <c r="F818" s="74"/>
      <c r="G818" s="69"/>
      <c r="H818" s="10"/>
    </row>
    <row r="819" spans="1:8" ht="20.25">
      <c r="A819" s="76"/>
      <c r="B819" s="74"/>
      <c r="C819" s="74"/>
      <c r="D819" s="74"/>
      <c r="E819" s="74"/>
      <c r="F819" s="74"/>
      <c r="G819" s="69"/>
      <c r="H819" s="10"/>
    </row>
    <row r="820" spans="1:8" ht="20.25">
      <c r="A820" s="76"/>
      <c r="B820" s="74"/>
      <c r="C820" s="74"/>
      <c r="D820" s="74"/>
      <c r="E820" s="74"/>
      <c r="F820" s="74"/>
      <c r="G820" s="69"/>
      <c r="H820" s="10"/>
    </row>
    <row r="821" spans="1:8" ht="20.25">
      <c r="A821" s="76"/>
      <c r="B821" s="74"/>
      <c r="C821" s="74"/>
      <c r="D821" s="74"/>
      <c r="E821" s="74"/>
      <c r="F821" s="74"/>
      <c r="G821" s="69"/>
      <c r="H821" s="10"/>
    </row>
    <row r="822" spans="1:8" ht="20.25">
      <c r="A822" s="76"/>
      <c r="B822" s="74"/>
      <c r="C822" s="74"/>
      <c r="D822" s="74"/>
      <c r="E822" s="74"/>
      <c r="F822" s="74"/>
      <c r="G822" s="69"/>
      <c r="H822" s="10"/>
    </row>
    <row r="823" spans="1:8" ht="33.75" customHeight="1">
      <c r="A823" s="76"/>
      <c r="B823" s="74"/>
      <c r="C823" s="74"/>
      <c r="D823" s="74"/>
      <c r="E823" s="74"/>
      <c r="F823" s="74"/>
      <c r="G823" s="69"/>
      <c r="H823" s="10"/>
    </row>
    <row r="824" spans="1:8" ht="20.25">
      <c r="A824" s="76"/>
      <c r="B824" s="74"/>
      <c r="C824" s="74"/>
      <c r="D824" s="74"/>
      <c r="E824" s="74"/>
      <c r="F824" s="74"/>
      <c r="G824" s="69"/>
      <c r="H824" s="10"/>
    </row>
    <row r="825" spans="1:8" ht="20.25">
      <c r="A825" s="76"/>
      <c r="B825" s="74"/>
      <c r="C825" s="74"/>
      <c r="D825" s="74"/>
      <c r="E825" s="74"/>
      <c r="F825" s="74"/>
      <c r="G825" s="69"/>
      <c r="H825" s="10"/>
    </row>
    <row r="826" spans="1:8" ht="20.25">
      <c r="A826" s="76"/>
      <c r="B826" s="74"/>
      <c r="C826" s="74"/>
      <c r="D826" s="74"/>
      <c r="E826" s="74"/>
      <c r="F826" s="74"/>
      <c r="G826" s="69"/>
      <c r="H826" s="10"/>
    </row>
    <row r="827" spans="1:8" ht="20.25">
      <c r="A827" s="76"/>
      <c r="B827" s="74"/>
      <c r="C827" s="74"/>
      <c r="D827" s="74"/>
      <c r="E827" s="74"/>
      <c r="F827" s="74"/>
      <c r="G827" s="19"/>
      <c r="H827" s="10"/>
    </row>
    <row r="828" spans="1:8" ht="20.25">
      <c r="A828" s="76"/>
      <c r="B828" s="74"/>
      <c r="C828" s="74"/>
      <c r="D828" s="74"/>
      <c r="E828" s="74"/>
      <c r="F828" s="74"/>
      <c r="G828" s="69"/>
      <c r="H828" s="10"/>
    </row>
    <row r="829" spans="1:8" ht="20.25">
      <c r="A829" s="76"/>
      <c r="B829" s="74"/>
      <c r="C829" s="74"/>
      <c r="D829" s="74"/>
      <c r="E829" s="74"/>
      <c r="F829" s="74"/>
      <c r="G829" s="69"/>
      <c r="H829" s="10"/>
    </row>
    <row r="830" spans="1:8" ht="20.25">
      <c r="A830" s="76"/>
      <c r="B830" s="73"/>
      <c r="C830" s="73"/>
      <c r="D830" s="73"/>
      <c r="E830" s="73"/>
      <c r="F830" s="73"/>
      <c r="G830" s="19"/>
      <c r="H830" s="10"/>
    </row>
    <row r="831" spans="1:8" ht="20.25">
      <c r="A831" s="76"/>
      <c r="B831" s="74"/>
      <c r="C831" s="74"/>
      <c r="D831" s="74"/>
      <c r="E831" s="74"/>
      <c r="F831" s="74"/>
      <c r="G831" s="69"/>
      <c r="H831" s="10"/>
    </row>
    <row r="832" spans="1:8" ht="20.25">
      <c r="A832" s="77"/>
      <c r="B832" s="74"/>
      <c r="C832" s="74"/>
      <c r="D832" s="74"/>
      <c r="E832" s="74"/>
      <c r="F832" s="74"/>
      <c r="G832" s="69"/>
      <c r="H832" s="10"/>
    </row>
    <row r="833" spans="1:8" ht="20.25">
      <c r="A833" s="76"/>
      <c r="B833" s="74"/>
      <c r="C833" s="74"/>
      <c r="D833" s="74"/>
      <c r="E833" s="74"/>
      <c r="F833" s="74"/>
      <c r="G833" s="69"/>
      <c r="H833" s="10"/>
    </row>
    <row r="834" spans="1:8" ht="20.25">
      <c r="A834" s="76"/>
      <c r="B834" s="74"/>
      <c r="C834" s="74"/>
      <c r="D834" s="74"/>
      <c r="E834" s="74"/>
      <c r="F834" s="74"/>
      <c r="G834" s="69"/>
      <c r="H834" s="10"/>
    </row>
    <row r="835" spans="1:8" ht="20.25">
      <c r="A835" s="76"/>
      <c r="B835" s="74"/>
      <c r="C835" s="74"/>
      <c r="D835" s="74"/>
      <c r="E835" s="74"/>
      <c r="F835" s="74"/>
      <c r="G835" s="69"/>
      <c r="H835" s="10"/>
    </row>
    <row r="836" spans="1:8" ht="43.5" customHeight="1">
      <c r="A836" s="76"/>
      <c r="B836" s="74"/>
      <c r="C836" s="74"/>
      <c r="D836" s="74"/>
      <c r="E836" s="74"/>
      <c r="F836" s="74"/>
      <c r="G836" s="69"/>
      <c r="H836" s="10"/>
    </row>
    <row r="837" spans="1:8" ht="20.25" hidden="1">
      <c r="A837" s="76"/>
      <c r="B837" s="74"/>
      <c r="C837" s="74"/>
      <c r="D837" s="74"/>
      <c r="E837" s="74"/>
      <c r="F837" s="74"/>
      <c r="G837" s="69"/>
      <c r="H837" s="10"/>
    </row>
    <row r="838" spans="1:8" ht="20.25">
      <c r="A838" s="76"/>
      <c r="B838" s="74"/>
      <c r="C838" s="74"/>
      <c r="D838" s="74"/>
      <c r="E838" s="74"/>
      <c r="F838" s="74"/>
      <c r="G838" s="69"/>
      <c r="H838" s="10"/>
    </row>
    <row r="839" spans="1:8" ht="20.25">
      <c r="A839" s="76"/>
      <c r="B839" s="74"/>
      <c r="C839" s="74"/>
      <c r="D839" s="74"/>
      <c r="E839" s="74"/>
      <c r="F839" s="74"/>
      <c r="G839" s="69"/>
      <c r="H839" s="10"/>
    </row>
    <row r="840" spans="1:8" ht="20.25">
      <c r="A840" s="76"/>
      <c r="B840" s="74"/>
      <c r="C840" s="74"/>
      <c r="D840" s="74"/>
      <c r="E840" s="74"/>
      <c r="F840" s="74"/>
      <c r="G840" s="69"/>
      <c r="H840" s="10"/>
    </row>
    <row r="841" spans="1:8" ht="15" customHeight="1">
      <c r="A841" s="76"/>
      <c r="B841" s="74"/>
      <c r="C841" s="74"/>
      <c r="D841" s="74"/>
      <c r="E841" s="74"/>
      <c r="F841" s="74"/>
      <c r="G841" s="69"/>
      <c r="H841" s="10"/>
    </row>
    <row r="842" spans="1:8" ht="20.25">
      <c r="A842" s="76"/>
      <c r="B842" s="74"/>
      <c r="C842" s="74"/>
      <c r="D842" s="74"/>
      <c r="E842" s="74"/>
      <c r="F842" s="74"/>
      <c r="G842" s="69"/>
      <c r="H842" s="10"/>
    </row>
    <row r="843" spans="1:8" ht="20.25">
      <c r="A843" s="76"/>
      <c r="B843" s="74"/>
      <c r="C843" s="74"/>
      <c r="D843" s="74"/>
      <c r="E843" s="74"/>
      <c r="F843" s="74"/>
      <c r="G843" s="69"/>
      <c r="H843" s="10"/>
    </row>
    <row r="844" spans="1:8" ht="20.25">
      <c r="A844" s="76"/>
      <c r="B844" s="74"/>
      <c r="C844" s="74"/>
      <c r="D844" s="74"/>
      <c r="E844" s="74"/>
      <c r="F844" s="74"/>
      <c r="G844" s="69"/>
      <c r="H844" s="10"/>
    </row>
    <row r="845" spans="1:8" ht="20.25">
      <c r="A845" s="76"/>
      <c r="B845" s="74"/>
      <c r="C845" s="74"/>
      <c r="D845" s="74"/>
      <c r="E845" s="74"/>
      <c r="F845" s="74"/>
      <c r="G845" s="69"/>
      <c r="H845" s="10"/>
    </row>
    <row r="846" spans="1:8" ht="20.25">
      <c r="A846" s="76"/>
      <c r="B846" s="74"/>
      <c r="C846" s="74"/>
      <c r="D846" s="74"/>
      <c r="E846" s="74"/>
      <c r="F846" s="74"/>
      <c r="G846" s="69"/>
      <c r="H846" s="10"/>
    </row>
    <row r="847" spans="1:8" ht="20.25">
      <c r="A847" s="76"/>
      <c r="B847" s="73"/>
      <c r="C847" s="73"/>
      <c r="D847" s="73"/>
      <c r="E847" s="73"/>
      <c r="F847" s="73"/>
      <c r="G847" s="19"/>
      <c r="H847" s="10"/>
    </row>
    <row r="848" spans="1:8" ht="20.25">
      <c r="A848" s="76"/>
      <c r="B848" s="74"/>
      <c r="C848" s="74"/>
      <c r="D848" s="73"/>
      <c r="E848" s="74"/>
      <c r="F848" s="74"/>
      <c r="G848" s="69"/>
      <c r="H848" s="10"/>
    </row>
    <row r="849" spans="1:8" ht="20.25">
      <c r="A849" s="77"/>
      <c r="B849" s="74"/>
      <c r="C849" s="74"/>
      <c r="D849" s="73"/>
      <c r="E849" s="74"/>
      <c r="F849" s="74"/>
      <c r="G849" s="69"/>
      <c r="H849" s="10"/>
    </row>
    <row r="850" spans="1:8" ht="20.25">
      <c r="A850" s="76"/>
      <c r="B850" s="74"/>
      <c r="C850" s="74"/>
      <c r="D850" s="73"/>
      <c r="E850" s="74"/>
      <c r="F850" s="74"/>
      <c r="G850" s="69"/>
      <c r="H850" s="10"/>
    </row>
    <row r="851" spans="1:8" ht="20.25">
      <c r="A851" s="76"/>
      <c r="B851" s="74"/>
      <c r="C851" s="74"/>
      <c r="D851" s="73"/>
      <c r="E851" s="74"/>
      <c r="F851" s="74"/>
      <c r="G851" s="69"/>
      <c r="H851" s="10"/>
    </row>
    <row r="852" spans="1:8" ht="20.25">
      <c r="A852" s="76"/>
      <c r="B852" s="74"/>
      <c r="C852" s="74"/>
      <c r="D852" s="73"/>
      <c r="E852" s="74"/>
      <c r="F852" s="74"/>
      <c r="G852" s="69"/>
      <c r="H852" s="10"/>
    </row>
    <row r="853" spans="1:8" ht="20.25">
      <c r="A853" s="76"/>
      <c r="B853" s="74"/>
      <c r="C853" s="74"/>
      <c r="D853" s="73"/>
      <c r="E853" s="74"/>
      <c r="F853" s="74"/>
      <c r="G853" s="69"/>
      <c r="H853" s="10"/>
    </row>
    <row r="854" spans="1:8" ht="20.25">
      <c r="A854" s="76"/>
      <c r="B854" s="74"/>
      <c r="C854" s="74"/>
      <c r="D854" s="73"/>
      <c r="E854" s="74"/>
      <c r="F854" s="74"/>
      <c r="G854" s="69"/>
      <c r="H854" s="10"/>
    </row>
    <row r="855" spans="1:8" ht="20.25">
      <c r="A855" s="76"/>
      <c r="B855" s="74"/>
      <c r="C855" s="74"/>
      <c r="D855" s="73"/>
      <c r="E855" s="74"/>
      <c r="F855" s="74"/>
      <c r="G855" s="69"/>
      <c r="H855" s="10"/>
    </row>
    <row r="856" spans="1:8" ht="20.25">
      <c r="A856" s="76"/>
      <c r="B856" s="74"/>
      <c r="C856" s="74"/>
      <c r="D856" s="73"/>
      <c r="E856" s="74"/>
      <c r="F856" s="74"/>
      <c r="G856" s="69"/>
      <c r="H856" s="10"/>
    </row>
    <row r="857" spans="1:8" ht="20.25">
      <c r="A857" s="76"/>
      <c r="B857" s="74"/>
      <c r="C857" s="74"/>
      <c r="D857" s="73"/>
      <c r="E857" s="74"/>
      <c r="F857" s="74"/>
      <c r="G857" s="69"/>
      <c r="H857" s="10"/>
    </row>
    <row r="858" spans="1:8" ht="20.25">
      <c r="A858" s="76"/>
      <c r="B858" s="74"/>
      <c r="C858" s="74"/>
      <c r="D858" s="73"/>
      <c r="E858" s="74"/>
      <c r="F858" s="74"/>
      <c r="G858" s="69"/>
      <c r="H858" s="10"/>
    </row>
    <row r="859" spans="1:8" ht="20.25">
      <c r="A859" s="76"/>
      <c r="B859" s="74"/>
      <c r="C859" s="74"/>
      <c r="D859" s="73"/>
      <c r="E859" s="74"/>
      <c r="F859" s="74"/>
      <c r="G859" s="69"/>
      <c r="H859" s="10"/>
    </row>
    <row r="860" spans="1:8" ht="20.25">
      <c r="A860" s="76"/>
      <c r="B860" s="74"/>
      <c r="C860" s="74"/>
      <c r="D860" s="73"/>
      <c r="E860" s="74"/>
      <c r="F860" s="74"/>
      <c r="G860" s="69"/>
      <c r="H860" s="10"/>
    </row>
    <row r="861" spans="1:8" ht="20.25">
      <c r="A861" s="76"/>
      <c r="B861" s="74"/>
      <c r="C861" s="74"/>
      <c r="D861" s="73"/>
      <c r="E861" s="74"/>
      <c r="F861" s="74"/>
      <c r="G861" s="69"/>
      <c r="H861" s="11"/>
    </row>
    <row r="862" spans="1:8" ht="20.25">
      <c r="A862" s="76"/>
      <c r="B862" s="74"/>
      <c r="C862" s="74"/>
      <c r="D862" s="73"/>
      <c r="E862" s="74"/>
      <c r="F862" s="74"/>
      <c r="G862" s="69"/>
      <c r="H862" s="10"/>
    </row>
    <row r="863" spans="1:8" ht="20.25">
      <c r="A863" s="76"/>
      <c r="B863" s="74"/>
      <c r="C863" s="74"/>
      <c r="D863" s="73"/>
      <c r="E863" s="74"/>
      <c r="F863" s="74"/>
      <c r="G863" s="69"/>
      <c r="H863" s="11"/>
    </row>
    <row r="864" spans="1:8" ht="20.25">
      <c r="A864" s="76"/>
      <c r="B864" s="73"/>
      <c r="C864" s="73"/>
      <c r="D864" s="73"/>
      <c r="E864" s="73"/>
      <c r="F864" s="73"/>
      <c r="G864" s="19"/>
      <c r="H864" s="11"/>
    </row>
    <row r="865" spans="1:8" ht="20.25">
      <c r="A865" s="76"/>
      <c r="B865" s="74"/>
      <c r="C865" s="73"/>
      <c r="D865" s="73"/>
      <c r="E865" s="74"/>
      <c r="F865" s="74"/>
      <c r="G865" s="69"/>
      <c r="H865" s="11"/>
    </row>
    <row r="866" spans="1:8" ht="20.25">
      <c r="A866" s="77"/>
      <c r="B866" s="74"/>
      <c r="C866" s="73"/>
      <c r="D866" s="73"/>
      <c r="E866" s="74"/>
      <c r="F866" s="74"/>
      <c r="G866" s="69"/>
      <c r="H866" s="11"/>
    </row>
    <row r="867" spans="1:8" ht="20.25">
      <c r="A867" s="76"/>
      <c r="B867" s="74"/>
      <c r="C867" s="73"/>
      <c r="D867" s="73"/>
      <c r="E867" s="74"/>
      <c r="F867" s="74"/>
      <c r="G867" s="69"/>
      <c r="H867" s="11"/>
    </row>
    <row r="868" spans="1:8" ht="20.25">
      <c r="A868" s="76"/>
      <c r="B868" s="74"/>
      <c r="C868" s="73"/>
      <c r="D868" s="73"/>
      <c r="E868" s="74"/>
      <c r="F868" s="74"/>
      <c r="G868" s="69"/>
      <c r="H868" s="11"/>
    </row>
    <row r="869" spans="1:8" ht="20.25">
      <c r="A869" s="76"/>
      <c r="B869" s="74"/>
      <c r="C869" s="73"/>
      <c r="D869" s="73"/>
      <c r="E869" s="74"/>
      <c r="F869" s="74"/>
      <c r="G869" s="69"/>
      <c r="H869" s="11"/>
    </row>
    <row r="870" spans="1:8" ht="0.75" customHeight="1">
      <c r="A870" s="76"/>
      <c r="B870" s="74"/>
      <c r="C870" s="73"/>
      <c r="D870" s="73"/>
      <c r="E870" s="74"/>
      <c r="F870" s="74"/>
      <c r="G870" s="69"/>
      <c r="H870" s="11"/>
    </row>
    <row r="871" spans="1:8" ht="20.25">
      <c r="A871" s="76"/>
      <c r="B871" s="74"/>
      <c r="C871" s="73"/>
      <c r="D871" s="73"/>
      <c r="E871" s="74"/>
      <c r="F871" s="74"/>
      <c r="G871" s="69"/>
      <c r="H871" s="11"/>
    </row>
    <row r="872" spans="1:8" ht="20.25">
      <c r="A872" s="76"/>
      <c r="B872" s="74"/>
      <c r="C872" s="73"/>
      <c r="D872" s="73"/>
      <c r="E872" s="74"/>
      <c r="F872" s="74"/>
      <c r="G872" s="69"/>
      <c r="H872" s="10"/>
    </row>
    <row r="873" spans="1:8" ht="20.25">
      <c r="A873" s="76"/>
      <c r="B873" s="74"/>
      <c r="C873" s="73"/>
      <c r="D873" s="73"/>
      <c r="E873" s="74"/>
      <c r="F873" s="74"/>
      <c r="G873" s="69"/>
      <c r="H873" s="11"/>
    </row>
    <row r="874" spans="1:8" ht="20.25">
      <c r="A874" s="76"/>
      <c r="B874" s="74"/>
      <c r="C874" s="73"/>
      <c r="D874" s="73"/>
      <c r="E874" s="74"/>
      <c r="F874" s="74"/>
      <c r="G874" s="69"/>
      <c r="H874" s="11"/>
    </row>
    <row r="875" spans="1:8" ht="20.25">
      <c r="A875" s="76"/>
      <c r="B875" s="74"/>
      <c r="C875" s="73"/>
      <c r="D875" s="73"/>
      <c r="E875" s="74"/>
      <c r="F875" s="74"/>
      <c r="G875" s="69"/>
      <c r="H875" s="11"/>
    </row>
    <row r="876" spans="1:8" ht="20.25">
      <c r="A876" s="76"/>
      <c r="B876" s="74"/>
      <c r="C876" s="73"/>
      <c r="D876" s="73"/>
      <c r="E876" s="74"/>
      <c r="F876" s="74"/>
      <c r="G876" s="69"/>
      <c r="H876" s="11"/>
    </row>
    <row r="877" spans="1:8" ht="20.25">
      <c r="A877" s="76"/>
      <c r="B877" s="74"/>
      <c r="C877" s="73"/>
      <c r="D877" s="73"/>
      <c r="E877" s="74"/>
      <c r="F877" s="74"/>
      <c r="G877" s="69"/>
      <c r="H877" s="11"/>
    </row>
    <row r="878" spans="1:8" ht="20.25">
      <c r="A878" s="76"/>
      <c r="B878" s="74"/>
      <c r="C878" s="73"/>
      <c r="D878" s="73"/>
      <c r="E878" s="74"/>
      <c r="F878" s="74"/>
      <c r="G878" s="69"/>
      <c r="H878" s="11"/>
    </row>
    <row r="879" spans="1:8" ht="20.25">
      <c r="A879" s="76"/>
      <c r="B879" s="74"/>
      <c r="C879" s="73"/>
      <c r="D879" s="73"/>
      <c r="E879" s="74"/>
      <c r="F879" s="74"/>
      <c r="G879" s="69"/>
      <c r="H879" s="11"/>
    </row>
    <row r="880" spans="1:8" ht="20.25">
      <c r="A880" s="76"/>
      <c r="B880" s="74"/>
      <c r="C880" s="73"/>
      <c r="D880" s="73"/>
      <c r="E880" s="74"/>
      <c r="F880" s="74"/>
      <c r="G880" s="69"/>
      <c r="H880" s="11"/>
    </row>
    <row r="881" spans="1:8" ht="20.25">
      <c r="A881" s="76"/>
      <c r="B881" s="73"/>
      <c r="C881" s="73"/>
      <c r="D881" s="73"/>
      <c r="E881" s="73"/>
      <c r="F881" s="73"/>
      <c r="G881" s="19"/>
      <c r="H881" s="11"/>
    </row>
    <row r="882" spans="1:8" ht="20.25">
      <c r="A882" s="76"/>
      <c r="B882" s="74"/>
      <c r="C882" s="73"/>
      <c r="D882" s="73"/>
      <c r="E882" s="74"/>
      <c r="F882" s="74"/>
      <c r="G882" s="69"/>
      <c r="H882" s="11"/>
    </row>
    <row r="883" spans="1:8" ht="20.25">
      <c r="A883" s="77"/>
      <c r="B883" s="74"/>
      <c r="C883" s="73"/>
      <c r="D883" s="73"/>
      <c r="E883" s="74"/>
      <c r="F883" s="74"/>
      <c r="G883" s="69"/>
      <c r="H883" s="11"/>
    </row>
    <row r="884" spans="1:8" ht="20.25">
      <c r="A884" s="76"/>
      <c r="B884" s="74"/>
      <c r="C884" s="73"/>
      <c r="D884" s="73"/>
      <c r="E884" s="74"/>
      <c r="F884" s="74"/>
      <c r="G884" s="69"/>
      <c r="H884" s="11"/>
    </row>
    <row r="885" spans="1:8" ht="20.25">
      <c r="A885" s="76"/>
      <c r="B885" s="74"/>
      <c r="C885" s="73"/>
      <c r="D885" s="73"/>
      <c r="E885" s="74"/>
      <c r="F885" s="74"/>
      <c r="G885" s="69"/>
      <c r="H885" s="11"/>
    </row>
    <row r="886" spans="1:8" ht="20.25">
      <c r="A886" s="76"/>
      <c r="B886" s="74"/>
      <c r="C886" s="73"/>
      <c r="D886" s="73"/>
      <c r="E886" s="74"/>
      <c r="F886" s="74"/>
      <c r="G886" s="69"/>
      <c r="H886" s="11"/>
    </row>
    <row r="887" spans="1:8" ht="20.25">
      <c r="A887" s="76"/>
      <c r="B887" s="74"/>
      <c r="C887" s="73"/>
      <c r="D887" s="73"/>
      <c r="E887" s="74"/>
      <c r="F887" s="74"/>
      <c r="G887" s="69"/>
      <c r="H887" s="11"/>
    </row>
    <row r="888" spans="1:8" ht="20.25">
      <c r="A888" s="76"/>
      <c r="B888" s="74"/>
      <c r="C888" s="73"/>
      <c r="D888" s="73"/>
      <c r="E888" s="74"/>
      <c r="F888" s="74"/>
      <c r="G888" s="69"/>
      <c r="H888" s="11"/>
    </row>
    <row r="889" spans="1:8" ht="20.25">
      <c r="A889" s="76"/>
      <c r="B889" s="74"/>
      <c r="C889" s="73"/>
      <c r="D889" s="73"/>
      <c r="E889" s="74"/>
      <c r="F889" s="74"/>
      <c r="G889" s="69"/>
      <c r="H889" s="11"/>
    </row>
    <row r="890" spans="1:8" ht="20.25">
      <c r="A890" s="76"/>
      <c r="B890" s="74"/>
      <c r="C890" s="73"/>
      <c r="D890" s="73"/>
      <c r="E890" s="74"/>
      <c r="F890" s="74"/>
      <c r="G890" s="69"/>
      <c r="H890" s="11"/>
    </row>
    <row r="891" spans="1:8" ht="20.25">
      <c r="A891" s="76"/>
      <c r="B891" s="74"/>
      <c r="C891" s="73"/>
      <c r="D891" s="73"/>
      <c r="E891" s="74"/>
      <c r="F891" s="74"/>
      <c r="G891" s="69"/>
      <c r="H891" s="11"/>
    </row>
    <row r="892" spans="1:8" ht="20.25">
      <c r="A892" s="76"/>
      <c r="B892" s="74"/>
      <c r="C892" s="73"/>
      <c r="D892" s="73"/>
      <c r="E892" s="74"/>
      <c r="F892" s="74"/>
      <c r="G892" s="69"/>
      <c r="H892" s="11"/>
    </row>
    <row r="893" spans="1:8" ht="27" customHeight="1">
      <c r="A893" s="76"/>
      <c r="B893" s="74"/>
      <c r="C893" s="73"/>
      <c r="D893" s="73"/>
      <c r="E893" s="74"/>
      <c r="F893" s="74"/>
      <c r="G893" s="69"/>
      <c r="H893" s="11"/>
    </row>
    <row r="894" spans="1:8" ht="1.5" hidden="1" customHeight="1">
      <c r="A894" s="76"/>
      <c r="B894" s="74"/>
      <c r="C894" s="73"/>
      <c r="D894" s="73"/>
      <c r="E894" s="74"/>
      <c r="F894" s="74"/>
      <c r="G894" s="69"/>
      <c r="H894" s="11"/>
    </row>
    <row r="895" spans="1:8" ht="20.25" hidden="1">
      <c r="A895" s="76"/>
      <c r="B895" s="74"/>
      <c r="C895" s="73"/>
      <c r="D895" s="73"/>
      <c r="E895" s="74"/>
      <c r="F895" s="74"/>
      <c r="G895" s="69"/>
      <c r="H895" s="11"/>
    </row>
    <row r="896" spans="1:8" ht="20.25" hidden="1">
      <c r="A896" s="76"/>
      <c r="B896" s="74"/>
      <c r="C896" s="73"/>
      <c r="D896" s="73"/>
      <c r="E896" s="74"/>
      <c r="F896" s="74"/>
      <c r="G896" s="69"/>
      <c r="H896" s="11"/>
    </row>
    <row r="897" spans="1:8" ht="20.25">
      <c r="A897" s="76"/>
      <c r="B897" s="74"/>
      <c r="C897" s="73"/>
      <c r="D897" s="73"/>
      <c r="E897" s="74"/>
      <c r="F897" s="74"/>
      <c r="G897" s="69"/>
      <c r="H897" s="11"/>
    </row>
    <row r="898" spans="1:8" ht="20.25">
      <c r="A898" s="76"/>
      <c r="B898" s="74"/>
      <c r="C898" s="74"/>
      <c r="D898" s="74"/>
      <c r="E898" s="74"/>
      <c r="F898" s="74"/>
      <c r="G898" s="69"/>
      <c r="H898" s="11"/>
    </row>
    <row r="899" spans="1:8" ht="20.25">
      <c r="A899" s="76"/>
      <c r="B899" s="74"/>
      <c r="C899" s="74"/>
      <c r="D899" s="74"/>
      <c r="E899" s="74"/>
      <c r="F899" s="74"/>
      <c r="G899" s="19"/>
      <c r="H899" s="11"/>
    </row>
    <row r="900" spans="1:8" ht="20.25">
      <c r="A900" s="76"/>
      <c r="B900" s="74"/>
      <c r="C900" s="74"/>
      <c r="D900" s="74"/>
      <c r="E900" s="74"/>
      <c r="F900" s="74"/>
      <c r="G900" s="69"/>
      <c r="H900" s="11"/>
    </row>
    <row r="901" spans="1:8" ht="20.25">
      <c r="A901" s="77"/>
      <c r="B901" s="73"/>
      <c r="C901" s="73"/>
      <c r="D901" s="73"/>
      <c r="E901" s="73"/>
      <c r="F901" s="73"/>
      <c r="G901" s="58"/>
      <c r="H901" s="11"/>
    </row>
    <row r="902" spans="1:8" ht="20.25">
      <c r="A902" s="76"/>
      <c r="B902" s="74"/>
      <c r="C902" s="74"/>
      <c r="D902" s="74"/>
      <c r="E902" s="74"/>
      <c r="F902" s="74"/>
      <c r="G902" s="70"/>
      <c r="H902" s="11"/>
    </row>
    <row r="903" spans="1:8" ht="20.25">
      <c r="A903" s="77"/>
      <c r="B903" s="73"/>
      <c r="C903" s="73"/>
      <c r="D903" s="73"/>
      <c r="E903" s="73"/>
      <c r="F903" s="73"/>
      <c r="G903" s="58"/>
      <c r="H903" s="11"/>
    </row>
    <row r="904" spans="1:8" ht="20.25">
      <c r="A904" s="76"/>
      <c r="B904" s="74"/>
      <c r="C904" s="74"/>
      <c r="D904" s="74"/>
      <c r="E904" s="74"/>
      <c r="F904" s="74"/>
      <c r="G904" s="70"/>
      <c r="H904" s="11"/>
    </row>
    <row r="905" spans="1:8" ht="20.25">
      <c r="A905" s="77"/>
      <c r="B905" s="74"/>
      <c r="C905" s="74"/>
      <c r="D905" s="74"/>
      <c r="E905" s="74"/>
      <c r="F905" s="74"/>
      <c r="G905" s="70"/>
      <c r="H905" s="11"/>
    </row>
    <row r="906" spans="1:8" ht="20.25">
      <c r="A906" s="76"/>
      <c r="B906" s="74"/>
      <c r="C906" s="74"/>
      <c r="D906" s="74"/>
      <c r="E906" s="74"/>
      <c r="F906" s="74"/>
      <c r="G906" s="70"/>
      <c r="H906" s="11"/>
    </row>
    <row r="907" spans="1:8" ht="20.25">
      <c r="A907" s="76"/>
      <c r="B907" s="74"/>
      <c r="C907" s="74"/>
      <c r="D907" s="74"/>
      <c r="E907" s="74"/>
      <c r="F907" s="74"/>
      <c r="G907" s="70"/>
      <c r="H907" s="11"/>
    </row>
    <row r="908" spans="1:8" ht="20.25">
      <c r="A908" s="76"/>
      <c r="B908" s="74"/>
      <c r="C908" s="74"/>
      <c r="D908" s="74"/>
      <c r="E908" s="74"/>
      <c r="F908" s="74"/>
      <c r="G908" s="70"/>
      <c r="H908" s="11"/>
    </row>
    <row r="909" spans="1:8" ht="20.25">
      <c r="A909" s="76"/>
      <c r="B909" s="74"/>
      <c r="C909" s="74"/>
      <c r="D909" s="74"/>
      <c r="E909" s="74"/>
      <c r="F909" s="74"/>
      <c r="G909" s="58"/>
      <c r="H909" s="11"/>
    </row>
    <row r="910" spans="1:8" ht="20.25">
      <c r="A910" s="76"/>
      <c r="B910" s="74"/>
      <c r="C910" s="74"/>
      <c r="D910" s="74"/>
      <c r="E910" s="74"/>
      <c r="F910" s="74"/>
      <c r="G910" s="70"/>
      <c r="H910" s="11"/>
    </row>
    <row r="911" spans="1:8" ht="20.25">
      <c r="A911" s="77"/>
      <c r="B911" s="74"/>
      <c r="C911" s="74"/>
      <c r="D911" s="74"/>
      <c r="E911" s="74"/>
      <c r="F911" s="74"/>
      <c r="G911" s="70"/>
      <c r="H911" s="11"/>
    </row>
    <row r="912" spans="1:8" ht="20.25">
      <c r="A912" s="76"/>
      <c r="B912" s="73"/>
      <c r="C912" s="73"/>
      <c r="D912" s="73"/>
      <c r="E912" s="73"/>
      <c r="F912" s="73"/>
      <c r="G912" s="58"/>
      <c r="H912" s="11"/>
    </row>
    <row r="913" spans="1:8" ht="20.25">
      <c r="A913" s="76"/>
      <c r="B913" s="74"/>
      <c r="C913" s="74"/>
      <c r="D913" s="74"/>
      <c r="E913" s="74"/>
      <c r="F913" s="74"/>
      <c r="G913" s="70"/>
      <c r="H913" s="11"/>
    </row>
    <row r="914" spans="1:8" ht="20.25">
      <c r="A914" s="81"/>
      <c r="B914" s="74"/>
      <c r="C914" s="74"/>
      <c r="D914" s="74"/>
      <c r="E914" s="74"/>
      <c r="F914" s="74"/>
      <c r="G914" s="70"/>
      <c r="H914" s="11"/>
    </row>
    <row r="915" spans="1:8" ht="20.25">
      <c r="A915" s="76"/>
      <c r="B915" s="74"/>
      <c r="C915" s="74"/>
      <c r="D915" s="74"/>
      <c r="E915" s="74"/>
      <c r="F915" s="74"/>
      <c r="G915" s="70"/>
      <c r="H915" s="11"/>
    </row>
    <row r="916" spans="1:8" ht="20.25">
      <c r="A916" s="76"/>
      <c r="B916" s="74"/>
      <c r="C916" s="74"/>
      <c r="D916" s="74"/>
      <c r="E916" s="74"/>
      <c r="F916" s="74"/>
      <c r="G916" s="70"/>
      <c r="H916" s="11"/>
    </row>
    <row r="917" spans="1:8" ht="20.25">
      <c r="A917" s="76"/>
      <c r="B917" s="74"/>
      <c r="C917" s="74"/>
      <c r="D917" s="74"/>
      <c r="E917" s="74"/>
      <c r="F917" s="74"/>
      <c r="G917" s="70"/>
      <c r="H917" s="11"/>
    </row>
    <row r="918" spans="1:8" ht="20.25">
      <c r="A918" s="76"/>
      <c r="B918" s="74"/>
      <c r="C918" s="74"/>
      <c r="D918" s="74"/>
      <c r="E918" s="74"/>
      <c r="F918" s="74"/>
      <c r="G918" s="70"/>
      <c r="H918" s="11"/>
    </row>
    <row r="919" spans="1:8" ht="20.25">
      <c r="A919" s="76"/>
      <c r="B919" s="19"/>
      <c r="C919" s="19"/>
      <c r="D919" s="19"/>
      <c r="E919" s="19"/>
      <c r="F919" s="19"/>
      <c r="G919" s="58"/>
      <c r="H919" s="11"/>
    </row>
    <row r="920" spans="1:8" ht="20.25">
      <c r="A920" s="76"/>
      <c r="B920" s="69"/>
      <c r="C920" s="69"/>
      <c r="D920" s="69"/>
      <c r="E920" s="69"/>
      <c r="F920" s="69"/>
      <c r="G920" s="70"/>
      <c r="H920" s="11"/>
    </row>
    <row r="921" spans="1:8" ht="20.25">
      <c r="A921" s="48"/>
      <c r="B921" s="69"/>
      <c r="C921" s="69"/>
      <c r="D921" s="69"/>
      <c r="E921" s="69"/>
      <c r="F921" s="69"/>
      <c r="G921" s="70"/>
      <c r="H921" s="11"/>
    </row>
    <row r="922" spans="1:8" ht="20.25">
      <c r="A922" s="71"/>
      <c r="B922" s="69"/>
      <c r="C922" s="69"/>
      <c r="D922" s="69"/>
      <c r="E922" s="69"/>
      <c r="F922" s="69"/>
      <c r="G922" s="70"/>
      <c r="H922" s="11"/>
    </row>
    <row r="923" spans="1:8" ht="20.25">
      <c r="A923" s="71"/>
      <c r="B923" s="69"/>
      <c r="C923" s="69"/>
      <c r="D923" s="69"/>
      <c r="E923" s="69"/>
      <c r="F923" s="69"/>
      <c r="G923" s="70"/>
      <c r="H923" s="11"/>
    </row>
    <row r="924" spans="1:8" ht="20.25">
      <c r="A924" s="48"/>
      <c r="B924" s="73"/>
      <c r="C924" s="73"/>
      <c r="D924" s="73"/>
      <c r="E924" s="73"/>
      <c r="F924" s="73"/>
      <c r="G924" s="82"/>
      <c r="H924" s="11"/>
    </row>
    <row r="925" spans="1:8" ht="20.25">
      <c r="A925" s="71"/>
      <c r="B925" s="74"/>
      <c r="C925" s="74"/>
      <c r="D925" s="74"/>
      <c r="E925" s="74"/>
      <c r="F925" s="74"/>
      <c r="G925" s="82"/>
      <c r="H925" s="11"/>
    </row>
    <row r="926" spans="1:8" ht="20.25">
      <c r="A926" s="77"/>
      <c r="B926" s="74"/>
      <c r="C926" s="74"/>
      <c r="D926" s="74"/>
      <c r="E926" s="74"/>
      <c r="F926" s="74"/>
      <c r="G926" s="83"/>
      <c r="H926" s="11"/>
    </row>
    <row r="927" spans="1:8" ht="20.25">
      <c r="A927" s="76"/>
      <c r="B927" s="74"/>
      <c r="C927" s="74"/>
      <c r="D927" s="74"/>
      <c r="E927" s="74"/>
      <c r="F927" s="74"/>
      <c r="G927" s="83"/>
      <c r="H927" s="11"/>
    </row>
    <row r="928" spans="1:8" ht="20.25" hidden="1">
      <c r="A928" s="76"/>
      <c r="B928" s="74"/>
      <c r="C928" s="74"/>
      <c r="D928" s="74"/>
      <c r="E928" s="74"/>
      <c r="F928" s="74"/>
      <c r="G928" s="83"/>
      <c r="H928" s="11"/>
    </row>
    <row r="929" spans="1:8" ht="20.25">
      <c r="A929" s="76"/>
      <c r="B929" s="74"/>
      <c r="C929" s="74"/>
      <c r="D929" s="74"/>
      <c r="E929" s="74"/>
      <c r="F929" s="74"/>
      <c r="G929" s="83"/>
      <c r="H929" s="11"/>
    </row>
    <row r="930" spans="1:8" ht="20.25">
      <c r="A930" s="76"/>
      <c r="B930" s="74"/>
      <c r="C930" s="74"/>
      <c r="D930" s="74"/>
      <c r="E930" s="74"/>
      <c r="F930" s="74"/>
      <c r="G930" s="83"/>
      <c r="H930" s="11"/>
    </row>
    <row r="931" spans="1:8" ht="20.25">
      <c r="A931" s="76"/>
      <c r="B931" s="74"/>
      <c r="C931" s="74"/>
      <c r="D931" s="74"/>
      <c r="E931" s="74"/>
      <c r="F931" s="74"/>
      <c r="G931" s="83"/>
      <c r="H931" s="11"/>
    </row>
    <row r="932" spans="1:8" ht="20.25">
      <c r="A932" s="76"/>
      <c r="B932" s="74"/>
      <c r="C932" s="74"/>
      <c r="D932" s="74"/>
      <c r="E932" s="74"/>
      <c r="F932" s="74"/>
      <c r="G932" s="83"/>
      <c r="H932" s="11"/>
    </row>
    <row r="933" spans="1:8" ht="20.25">
      <c r="A933" s="76"/>
      <c r="B933" s="74"/>
      <c r="C933" s="74"/>
      <c r="D933" s="74"/>
      <c r="E933" s="74"/>
      <c r="F933" s="74"/>
      <c r="G933" s="83"/>
      <c r="H933" s="11"/>
    </row>
    <row r="934" spans="1:8" ht="20.25">
      <c r="A934" s="76"/>
      <c r="B934" s="74"/>
      <c r="C934" s="74"/>
      <c r="D934" s="74"/>
      <c r="E934" s="74"/>
      <c r="F934" s="74"/>
      <c r="G934" s="83"/>
      <c r="H934" s="11"/>
    </row>
    <row r="935" spans="1:8" ht="20.25">
      <c r="A935" s="76"/>
      <c r="B935" s="74"/>
      <c r="C935" s="74"/>
      <c r="D935" s="74"/>
      <c r="E935" s="74"/>
      <c r="F935" s="74"/>
      <c r="G935" s="83"/>
      <c r="H935" s="11"/>
    </row>
    <row r="936" spans="1:8" ht="20.25">
      <c r="A936" s="76"/>
      <c r="B936" s="74"/>
      <c r="C936" s="74"/>
      <c r="D936" s="74"/>
      <c r="E936" s="74"/>
      <c r="F936" s="74"/>
      <c r="G936" s="83"/>
      <c r="H936" s="11"/>
    </row>
    <row r="937" spans="1:8" ht="20.25">
      <c r="A937" s="76"/>
      <c r="B937" s="74"/>
      <c r="C937" s="74"/>
      <c r="D937" s="74"/>
      <c r="E937" s="74"/>
      <c r="F937" s="74"/>
      <c r="G937" s="83"/>
      <c r="H937" s="11"/>
    </row>
    <row r="938" spans="1:8" ht="20.25">
      <c r="A938" s="76"/>
      <c r="B938" s="74"/>
      <c r="C938" s="74"/>
      <c r="D938" s="74"/>
      <c r="E938" s="74"/>
      <c r="F938" s="74"/>
      <c r="G938" s="83"/>
      <c r="H938" s="11"/>
    </row>
    <row r="939" spans="1:8" ht="20.25">
      <c r="A939" s="76"/>
      <c r="B939" s="74"/>
      <c r="C939" s="74"/>
      <c r="D939" s="74"/>
      <c r="E939" s="74"/>
      <c r="F939" s="74"/>
      <c r="G939" s="83"/>
      <c r="H939" s="11"/>
    </row>
    <row r="940" spans="1:8" ht="20.25">
      <c r="A940" s="76"/>
      <c r="B940" s="74"/>
      <c r="C940" s="74"/>
      <c r="D940" s="74"/>
      <c r="E940" s="74"/>
      <c r="F940" s="74"/>
      <c r="G940" s="83"/>
      <c r="H940" s="11"/>
    </row>
    <row r="941" spans="1:8" ht="20.25">
      <c r="A941" s="76"/>
      <c r="B941" s="74"/>
      <c r="C941" s="74"/>
      <c r="D941" s="74"/>
      <c r="E941" s="74"/>
      <c r="F941" s="74"/>
      <c r="G941" s="84"/>
      <c r="H941" s="11"/>
    </row>
    <row r="942" spans="1:8" ht="20.25">
      <c r="A942" s="76"/>
      <c r="B942" s="73"/>
      <c r="C942" s="73"/>
      <c r="D942" s="73"/>
      <c r="E942" s="73"/>
      <c r="F942" s="73"/>
      <c r="G942" s="84"/>
      <c r="H942" s="11"/>
    </row>
    <row r="943" spans="1:8" ht="20.25">
      <c r="A943" s="76"/>
      <c r="B943" s="73"/>
      <c r="C943" s="73"/>
      <c r="D943" s="73"/>
      <c r="E943" s="73"/>
      <c r="F943" s="73"/>
      <c r="G943" s="82"/>
      <c r="H943" s="11"/>
    </row>
    <row r="944" spans="1:8" ht="20.25">
      <c r="A944" s="81"/>
      <c r="B944" s="74"/>
      <c r="C944" s="74"/>
      <c r="D944" s="74"/>
      <c r="E944" s="74"/>
      <c r="F944" s="74"/>
      <c r="G944" s="83"/>
      <c r="H944" s="11"/>
    </row>
    <row r="945" spans="1:8" ht="20.25">
      <c r="A945" s="77"/>
      <c r="B945" s="74"/>
      <c r="C945" s="74"/>
      <c r="D945" s="74"/>
      <c r="E945" s="74"/>
      <c r="F945" s="74"/>
      <c r="G945" s="83"/>
      <c r="H945" s="11"/>
    </row>
    <row r="946" spans="1:8" ht="20.25">
      <c r="A946" s="76"/>
      <c r="B946" s="74"/>
      <c r="C946" s="74"/>
      <c r="D946" s="74"/>
      <c r="E946" s="74"/>
      <c r="F946" s="74"/>
      <c r="G946" s="83"/>
      <c r="H946" s="11"/>
    </row>
    <row r="947" spans="1:8" ht="20.25">
      <c r="A947" s="76"/>
      <c r="B947" s="74"/>
      <c r="C947" s="74"/>
      <c r="D947" s="74"/>
      <c r="E947" s="74"/>
      <c r="F947" s="74"/>
      <c r="G947" s="83"/>
      <c r="H947" s="11"/>
    </row>
    <row r="948" spans="1:8" ht="20.25">
      <c r="A948" s="76"/>
      <c r="B948" s="74"/>
      <c r="C948" s="74"/>
      <c r="D948" s="74"/>
      <c r="E948" s="74"/>
      <c r="F948" s="74"/>
      <c r="G948" s="83"/>
      <c r="H948" s="11"/>
    </row>
    <row r="949" spans="1:8" ht="20.25">
      <c r="A949" s="76"/>
      <c r="B949" s="74"/>
      <c r="C949" s="74"/>
      <c r="D949" s="74"/>
      <c r="E949" s="74"/>
      <c r="F949" s="74"/>
      <c r="G949" s="83"/>
      <c r="H949" s="11"/>
    </row>
    <row r="950" spans="1:8" ht="20.25">
      <c r="A950" s="76"/>
      <c r="B950" s="74"/>
      <c r="C950" s="74"/>
      <c r="D950" s="74"/>
      <c r="E950" s="74"/>
      <c r="F950" s="74"/>
      <c r="G950" s="83"/>
      <c r="H950" s="11"/>
    </row>
    <row r="951" spans="1:8" ht="20.25">
      <c r="A951" s="76"/>
      <c r="B951" s="74"/>
      <c r="C951" s="74"/>
      <c r="D951" s="74"/>
      <c r="E951" s="74"/>
      <c r="F951" s="74"/>
      <c r="G951" s="83"/>
      <c r="H951" s="11"/>
    </row>
    <row r="952" spans="1:8" ht="20.25">
      <c r="A952" s="76"/>
      <c r="B952" s="74"/>
      <c r="C952" s="74"/>
      <c r="D952" s="74"/>
      <c r="E952" s="74"/>
      <c r="F952" s="74"/>
      <c r="G952" s="83"/>
      <c r="H952" s="11"/>
    </row>
    <row r="953" spans="1:8" ht="20.25">
      <c r="A953" s="76"/>
      <c r="B953" s="74"/>
      <c r="C953" s="74"/>
      <c r="D953" s="74"/>
      <c r="E953" s="74"/>
      <c r="F953" s="74"/>
      <c r="G953" s="83"/>
      <c r="H953" s="11"/>
    </row>
    <row r="954" spans="1:8" ht="20.25">
      <c r="A954" s="76"/>
      <c r="B954" s="74"/>
      <c r="C954" s="74"/>
      <c r="D954" s="74"/>
      <c r="E954" s="74"/>
      <c r="F954" s="74"/>
      <c r="G954" s="83"/>
      <c r="H954" s="11"/>
    </row>
    <row r="955" spans="1:8" ht="20.25">
      <c r="A955" s="76"/>
      <c r="B955" s="74"/>
      <c r="C955" s="74"/>
      <c r="D955" s="74"/>
      <c r="E955" s="74"/>
      <c r="F955" s="74"/>
      <c r="G955" s="85"/>
      <c r="H955" s="11"/>
    </row>
    <row r="956" spans="1:8" ht="20.25">
      <c r="A956" s="76"/>
      <c r="B956" s="74"/>
      <c r="C956" s="74"/>
      <c r="D956" s="74"/>
      <c r="E956" s="74"/>
      <c r="F956" s="74"/>
      <c r="G956" s="85"/>
      <c r="H956" s="11"/>
    </row>
    <row r="957" spans="1:8" ht="20.25">
      <c r="A957" s="76"/>
      <c r="B957" s="74"/>
      <c r="C957" s="74"/>
      <c r="D957" s="74"/>
      <c r="E957" s="74"/>
      <c r="F957" s="74"/>
      <c r="G957" s="86"/>
      <c r="H957" s="11"/>
    </row>
    <row r="958" spans="1:8" ht="20.25">
      <c r="A958" s="76"/>
      <c r="B958" s="74"/>
      <c r="C958" s="74"/>
      <c r="D958" s="74"/>
      <c r="E958" s="74"/>
      <c r="F958" s="74"/>
      <c r="G958" s="86"/>
      <c r="H958" s="11"/>
    </row>
    <row r="959" spans="1:8" ht="20.25">
      <c r="A959" s="76"/>
      <c r="B959" s="74"/>
      <c r="C959" s="74"/>
      <c r="D959" s="74"/>
      <c r="E959" s="74"/>
      <c r="F959" s="74"/>
      <c r="G959" s="87"/>
      <c r="H959" s="11"/>
    </row>
    <row r="960" spans="1:8" ht="20.25">
      <c r="A960" s="76"/>
      <c r="B960" s="47"/>
      <c r="C960" s="47"/>
      <c r="D960" s="47"/>
      <c r="E960" s="47"/>
      <c r="F960" s="47"/>
      <c r="G960" s="60"/>
      <c r="H960" s="11"/>
    </row>
    <row r="961" spans="1:8" ht="20.25">
      <c r="A961" s="77"/>
      <c r="B961" s="47"/>
      <c r="C961" s="47"/>
      <c r="D961" s="47"/>
      <c r="E961" s="47"/>
      <c r="F961" s="47"/>
      <c r="G961" s="59"/>
      <c r="H961" s="11"/>
    </row>
    <row r="962" spans="1:8" ht="14.25">
      <c r="A962" s="46"/>
      <c r="B962" s="47"/>
      <c r="C962" s="47"/>
      <c r="D962" s="47"/>
      <c r="E962" s="47"/>
      <c r="F962" s="47"/>
      <c r="G962" s="59"/>
      <c r="H962" s="11"/>
    </row>
    <row r="963" spans="1:8" ht="15">
      <c r="A963" s="46"/>
      <c r="B963" s="45"/>
      <c r="C963" s="45"/>
      <c r="D963" s="45"/>
      <c r="E963" s="45"/>
      <c r="F963" s="45"/>
      <c r="G963" s="60"/>
      <c r="H963" s="11"/>
    </row>
    <row r="964" spans="1:8" ht="15">
      <c r="A964" s="46"/>
      <c r="B964" s="45"/>
      <c r="C964" s="45"/>
      <c r="D964" s="45"/>
      <c r="E964" s="45"/>
      <c r="F964" s="45"/>
      <c r="G964" s="60"/>
      <c r="H964" s="11"/>
    </row>
    <row r="965" spans="1:8" ht="15">
      <c r="A965" s="20"/>
      <c r="B965" s="47"/>
      <c r="C965" s="47"/>
      <c r="D965" s="47"/>
      <c r="E965" s="47"/>
      <c r="F965" s="47"/>
      <c r="G965" s="59"/>
      <c r="H965" s="11"/>
    </row>
    <row r="966" spans="1:8" ht="15">
      <c r="A966" s="20"/>
      <c r="B966" s="47"/>
      <c r="C966" s="47"/>
      <c r="D966" s="47"/>
      <c r="E966" s="47"/>
      <c r="F966" s="47"/>
      <c r="G966" s="59"/>
      <c r="H966" s="11"/>
    </row>
    <row r="967" spans="1:8" ht="14.25">
      <c r="A967" s="46"/>
      <c r="B967" s="47"/>
      <c r="C967" s="47"/>
      <c r="D967" s="47"/>
      <c r="E967" s="47"/>
      <c r="F967" s="47"/>
      <c r="G967" s="59"/>
      <c r="H967" s="11"/>
    </row>
    <row r="968" spans="1:8" ht="14.25">
      <c r="A968" s="46"/>
      <c r="B968" s="47"/>
      <c r="C968" s="47"/>
      <c r="D968" s="47"/>
      <c r="E968" s="47"/>
      <c r="F968" s="47"/>
      <c r="G968" s="59"/>
      <c r="H968" s="11"/>
    </row>
    <row r="969" spans="1:8" ht="14.25">
      <c r="A969" s="46"/>
      <c r="B969" s="47"/>
      <c r="C969" s="47"/>
      <c r="D969" s="47"/>
      <c r="E969" s="47"/>
      <c r="F969" s="47"/>
      <c r="G969" s="59"/>
      <c r="H969" s="11"/>
    </row>
    <row r="970" spans="1:8" ht="0.75" customHeight="1">
      <c r="A970" s="46"/>
      <c r="B970" s="47"/>
      <c r="C970" s="47"/>
      <c r="D970" s="47"/>
      <c r="E970" s="47"/>
      <c r="F970" s="47"/>
      <c r="G970" s="59"/>
      <c r="H970" s="11"/>
    </row>
    <row r="971" spans="1:8" ht="14.25" hidden="1">
      <c r="A971" s="46"/>
      <c r="B971" s="47"/>
      <c r="C971" s="47"/>
      <c r="D971" s="47"/>
      <c r="E971" s="47"/>
      <c r="F971" s="47"/>
      <c r="G971" s="59"/>
      <c r="H971" s="10"/>
    </row>
    <row r="972" spans="1:8" ht="14.25" hidden="1">
      <c r="A972" s="46"/>
      <c r="B972" s="47"/>
      <c r="C972" s="47"/>
      <c r="D972" s="47"/>
      <c r="E972" s="47"/>
      <c r="F972" s="47"/>
      <c r="G972" s="59"/>
      <c r="H972" s="11"/>
    </row>
    <row r="973" spans="1:8" ht="14.25">
      <c r="A973" s="46"/>
      <c r="B973" s="47"/>
      <c r="C973" s="47"/>
      <c r="D973" s="47"/>
      <c r="E973" s="47"/>
      <c r="F973" s="47"/>
      <c r="G973" s="59"/>
      <c r="H973" s="13"/>
    </row>
    <row r="974" spans="1:8" ht="14.25">
      <c r="A974" s="46"/>
      <c r="B974" s="47"/>
      <c r="C974" s="47"/>
      <c r="D974" s="47"/>
      <c r="E974" s="47"/>
      <c r="F974" s="47"/>
      <c r="G974" s="59"/>
      <c r="H974" s="13"/>
    </row>
    <row r="975" spans="1:8" ht="14.25">
      <c r="A975" s="46"/>
      <c r="B975" s="47"/>
      <c r="C975" s="47"/>
      <c r="D975" s="47"/>
      <c r="E975" s="47"/>
      <c r="F975" s="47"/>
      <c r="G975" s="59"/>
      <c r="H975" s="11"/>
    </row>
    <row r="976" spans="1:8" ht="14.25">
      <c r="A976" s="46"/>
      <c r="B976" s="47"/>
      <c r="C976" s="47"/>
      <c r="D976" s="47"/>
      <c r="E976" s="47"/>
      <c r="F976" s="47"/>
      <c r="G976" s="59"/>
      <c r="H976" s="11"/>
    </row>
    <row r="977" spans="1:8" ht="14.25">
      <c r="A977" s="46"/>
      <c r="B977" s="47"/>
      <c r="C977" s="47"/>
      <c r="D977" s="47"/>
      <c r="E977" s="47"/>
      <c r="F977" s="47"/>
      <c r="G977" s="59"/>
      <c r="H977" s="13"/>
    </row>
    <row r="978" spans="1:8" ht="14.25">
      <c r="A978" s="46"/>
      <c r="B978" s="47"/>
      <c r="C978" s="47"/>
      <c r="D978" s="47"/>
      <c r="E978" s="47"/>
      <c r="F978" s="47"/>
      <c r="G978" s="59"/>
      <c r="H978" s="11"/>
    </row>
    <row r="979" spans="1:8" ht="14.25">
      <c r="A979" s="46"/>
      <c r="B979" s="47"/>
      <c r="C979" s="47"/>
      <c r="D979" s="47"/>
      <c r="E979" s="47"/>
      <c r="F979" s="47"/>
      <c r="G979" s="59"/>
      <c r="H979" s="11"/>
    </row>
    <row r="980" spans="1:8" ht="15" hidden="1">
      <c r="A980" s="46"/>
      <c r="B980" s="45"/>
      <c r="C980" s="45"/>
      <c r="D980" s="45"/>
      <c r="E980" s="45"/>
      <c r="F980" s="45"/>
      <c r="G980" s="60"/>
      <c r="H980" s="11"/>
    </row>
    <row r="981" spans="1:8" ht="14.25">
      <c r="A981" s="46"/>
      <c r="B981" s="47"/>
      <c r="C981" s="47"/>
      <c r="D981" s="47"/>
      <c r="E981" s="47"/>
      <c r="F981" s="47"/>
      <c r="G981" s="59"/>
      <c r="H981" s="11"/>
    </row>
    <row r="982" spans="1:8" ht="15">
      <c r="A982" s="20"/>
      <c r="B982" s="47"/>
      <c r="C982" s="47"/>
      <c r="D982" s="47"/>
      <c r="E982" s="47"/>
      <c r="F982" s="47"/>
      <c r="G982" s="59"/>
      <c r="H982" s="11"/>
    </row>
    <row r="983" spans="1:8" ht="33.75" hidden="1" customHeight="1">
      <c r="A983" s="46"/>
      <c r="B983" s="47"/>
      <c r="C983" s="47"/>
      <c r="D983" s="47"/>
      <c r="E983" s="47"/>
      <c r="F983" s="47"/>
      <c r="G983" s="59"/>
      <c r="H983" s="11"/>
    </row>
    <row r="984" spans="1:8" ht="14.25" hidden="1">
      <c r="A984" s="46"/>
      <c r="B984" s="47"/>
      <c r="C984" s="47"/>
      <c r="D984" s="47"/>
      <c r="E984" s="47"/>
      <c r="F984" s="47"/>
      <c r="G984" s="59"/>
      <c r="H984" s="11"/>
    </row>
    <row r="985" spans="1:8" ht="14.25" hidden="1">
      <c r="A985" s="46"/>
      <c r="B985" s="47"/>
      <c r="C985" s="47"/>
      <c r="D985" s="47"/>
      <c r="E985" s="47"/>
      <c r="F985" s="47"/>
      <c r="G985" s="59"/>
      <c r="H985" s="11"/>
    </row>
    <row r="986" spans="1:8" ht="14.25">
      <c r="A986" s="46"/>
      <c r="B986" s="47"/>
      <c r="C986" s="47"/>
      <c r="D986" s="47"/>
      <c r="E986" s="47"/>
      <c r="F986" s="47"/>
      <c r="G986" s="59"/>
      <c r="H986" s="10"/>
    </row>
    <row r="987" spans="1:8" ht="14.25">
      <c r="A987" s="46"/>
      <c r="B987" s="47"/>
      <c r="C987" s="47"/>
      <c r="D987" s="47"/>
      <c r="E987" s="47"/>
      <c r="F987" s="47"/>
      <c r="G987" s="59"/>
      <c r="H987" s="11"/>
    </row>
    <row r="988" spans="1:8" ht="14.25">
      <c r="A988" s="46"/>
      <c r="B988" s="47"/>
      <c r="C988" s="47"/>
      <c r="D988" s="47"/>
      <c r="E988" s="47"/>
      <c r="F988" s="47"/>
      <c r="G988" s="59"/>
      <c r="H988" s="11"/>
    </row>
    <row r="989" spans="1:8" ht="14.25">
      <c r="A989" s="46"/>
      <c r="B989" s="47"/>
      <c r="C989" s="47"/>
      <c r="D989" s="47"/>
      <c r="E989" s="47"/>
      <c r="F989" s="47"/>
      <c r="G989" s="59"/>
      <c r="H989" s="11"/>
    </row>
    <row r="990" spans="1:8" ht="14.25" hidden="1">
      <c r="A990" s="46"/>
      <c r="B990" s="47"/>
      <c r="C990" s="47"/>
      <c r="D990" s="47"/>
      <c r="E990" s="47"/>
      <c r="F990" s="47"/>
      <c r="G990" s="59"/>
      <c r="H990" s="11"/>
    </row>
    <row r="991" spans="1:8" ht="13.5" customHeight="1">
      <c r="A991" s="46"/>
      <c r="B991" s="47"/>
      <c r="C991" s="47"/>
      <c r="D991" s="47"/>
      <c r="E991" s="47"/>
      <c r="F991" s="47"/>
      <c r="G991" s="59"/>
      <c r="H991" s="11"/>
    </row>
    <row r="992" spans="1:8" ht="14.25" hidden="1">
      <c r="A992" s="46"/>
      <c r="B992" s="47"/>
      <c r="C992" s="47"/>
      <c r="D992" s="47"/>
      <c r="E992" s="47"/>
      <c r="F992" s="47"/>
      <c r="G992" s="59"/>
      <c r="H992" s="11"/>
    </row>
    <row r="993" spans="1:8" ht="14.25">
      <c r="A993" s="46"/>
      <c r="B993" s="47"/>
      <c r="C993" s="47"/>
      <c r="D993" s="47"/>
      <c r="E993" s="47"/>
      <c r="F993" s="47"/>
      <c r="G993" s="59"/>
      <c r="H993" s="11"/>
    </row>
    <row r="994" spans="1:8" ht="14.25" hidden="1">
      <c r="A994" s="46"/>
      <c r="B994" s="47"/>
      <c r="C994" s="47"/>
      <c r="D994" s="47"/>
      <c r="E994" s="47"/>
      <c r="F994" s="47"/>
      <c r="G994" s="59"/>
      <c r="H994" s="10"/>
    </row>
    <row r="995" spans="1:8" ht="20.25" customHeight="1">
      <c r="A995" s="46"/>
      <c r="B995" s="47"/>
      <c r="C995" s="47"/>
      <c r="D995" s="47"/>
      <c r="E995" s="47"/>
      <c r="F995" s="47"/>
      <c r="G995" s="59"/>
      <c r="H995" s="10"/>
    </row>
    <row r="996" spans="1:8" ht="14.25" hidden="1">
      <c r="A996" s="46"/>
      <c r="B996" s="47"/>
      <c r="C996" s="47"/>
      <c r="D996" s="47"/>
      <c r="E996" s="47"/>
      <c r="F996" s="47"/>
      <c r="G996" s="59"/>
      <c r="H996" s="11"/>
    </row>
    <row r="997" spans="1:8" ht="14.25" hidden="1">
      <c r="A997" s="46"/>
      <c r="B997" s="47"/>
      <c r="C997" s="47"/>
      <c r="D997" s="47"/>
      <c r="E997" s="47"/>
      <c r="F997" s="47"/>
      <c r="G997" s="59"/>
      <c r="H997" s="11"/>
    </row>
    <row r="998" spans="1:8" ht="15">
      <c r="A998" s="46"/>
      <c r="B998" s="45"/>
      <c r="C998" s="45"/>
      <c r="D998" s="45"/>
      <c r="E998" s="45"/>
      <c r="F998" s="45"/>
      <c r="G998" s="56"/>
      <c r="H998" s="11"/>
    </row>
    <row r="999" spans="1:8" ht="56.25" customHeight="1">
      <c r="A999" s="46"/>
      <c r="B999" s="47"/>
      <c r="C999" s="47"/>
      <c r="D999" s="47"/>
      <c r="E999" s="47"/>
      <c r="F999" s="47"/>
      <c r="G999" s="57"/>
      <c r="H999" s="11"/>
    </row>
    <row r="1000" spans="1:8" ht="1.5" hidden="1" customHeight="1">
      <c r="A1000" s="49"/>
      <c r="B1000" s="47"/>
      <c r="C1000" s="47"/>
      <c r="D1000" s="47"/>
      <c r="E1000" s="47"/>
      <c r="F1000" s="47"/>
      <c r="G1000" s="57"/>
      <c r="H1000" s="11"/>
    </row>
    <row r="1001" spans="1:8" ht="29.25" customHeight="1">
      <c r="A1001" s="50"/>
      <c r="B1001" s="47"/>
      <c r="C1001" s="47"/>
      <c r="D1001" s="47"/>
      <c r="E1001" s="47"/>
      <c r="F1001" s="47"/>
      <c r="G1001" s="57"/>
      <c r="H1001" s="11"/>
    </row>
    <row r="1002" spans="1:8" ht="57.75" customHeight="1">
      <c r="A1002" s="46"/>
      <c r="B1002" s="47"/>
      <c r="C1002" s="47"/>
      <c r="D1002" s="47"/>
      <c r="E1002" s="47"/>
      <c r="F1002" s="47"/>
      <c r="G1002" s="61"/>
      <c r="H1002" s="11"/>
    </row>
    <row r="1003" spans="1:8" ht="0.75" hidden="1" customHeight="1">
      <c r="A1003" s="46"/>
      <c r="B1003" s="47"/>
      <c r="C1003" s="47"/>
      <c r="D1003" s="47"/>
      <c r="E1003" s="47"/>
      <c r="F1003" s="47"/>
      <c r="G1003" s="61"/>
      <c r="H1003" s="11"/>
    </row>
    <row r="1004" spans="1:8" ht="22.5" customHeight="1">
      <c r="A1004" s="46"/>
      <c r="B1004" s="47"/>
      <c r="C1004" s="47"/>
      <c r="D1004" s="47"/>
      <c r="E1004" s="47"/>
      <c r="F1004" s="47"/>
      <c r="G1004" s="61"/>
      <c r="H1004" s="11"/>
    </row>
    <row r="1005" spans="1:8" ht="33.75" customHeight="1">
      <c r="A1005" s="46"/>
      <c r="B1005" s="47"/>
      <c r="C1005" s="47"/>
      <c r="D1005" s="47"/>
      <c r="E1005" s="47"/>
      <c r="F1005" s="47"/>
      <c r="G1005" s="61"/>
      <c r="H1005" s="11"/>
    </row>
    <row r="1006" spans="1:8" ht="2.25" hidden="1" customHeight="1">
      <c r="A1006" s="46"/>
      <c r="B1006" s="47"/>
      <c r="C1006" s="47"/>
      <c r="D1006" s="47"/>
      <c r="E1006" s="47"/>
      <c r="F1006" s="47"/>
      <c r="G1006" s="61"/>
      <c r="H1006" s="11"/>
    </row>
    <row r="1007" spans="1:8" ht="86.25" customHeight="1">
      <c r="A1007" s="46"/>
      <c r="B1007" s="47"/>
      <c r="C1007" s="47"/>
      <c r="D1007" s="47"/>
      <c r="E1007" s="47"/>
      <c r="F1007" s="47"/>
      <c r="G1007" s="61"/>
      <c r="H1007" s="11"/>
    </row>
    <row r="1008" spans="1:8" ht="28.5" customHeight="1">
      <c r="A1008" s="46"/>
      <c r="B1008" s="47"/>
      <c r="C1008" s="47"/>
      <c r="D1008" s="47"/>
      <c r="E1008" s="47"/>
      <c r="F1008" s="47"/>
      <c r="G1008" s="61"/>
      <c r="H1008" s="11"/>
    </row>
    <row r="1009" spans="1:8" ht="14.25" hidden="1">
      <c r="A1009" s="46"/>
      <c r="B1009" s="47"/>
      <c r="C1009" s="47"/>
      <c r="D1009" s="47"/>
      <c r="E1009" s="47"/>
      <c r="F1009" s="47"/>
      <c r="G1009" s="61"/>
      <c r="H1009" s="11"/>
    </row>
    <row r="1010" spans="1:8" ht="14.25">
      <c r="A1010" s="46"/>
      <c r="B1010" s="47"/>
      <c r="C1010" s="47"/>
      <c r="D1010" s="47"/>
      <c r="E1010" s="47"/>
      <c r="F1010" s="47"/>
      <c r="G1010" s="61"/>
      <c r="H1010" s="11"/>
    </row>
    <row r="1011" spans="1:8" ht="53.25" customHeight="1">
      <c r="A1011" s="46"/>
      <c r="B1011" s="47"/>
      <c r="C1011" s="47"/>
      <c r="D1011" s="47"/>
      <c r="E1011" s="47"/>
      <c r="F1011" s="47"/>
      <c r="G1011" s="61"/>
      <c r="H1011" s="11"/>
    </row>
    <row r="1012" spans="1:8" ht="14.25" hidden="1">
      <c r="A1012" s="46"/>
      <c r="B1012" s="47"/>
      <c r="C1012" s="47"/>
      <c r="D1012" s="47"/>
      <c r="E1012" s="47"/>
      <c r="F1012" s="47"/>
      <c r="G1012" s="61"/>
      <c r="H1012" s="11"/>
    </row>
    <row r="1013" spans="1:8" ht="14.25" hidden="1">
      <c r="A1013" s="46"/>
      <c r="B1013" s="47"/>
      <c r="C1013" s="47"/>
      <c r="D1013" s="47"/>
      <c r="E1013" s="47"/>
      <c r="F1013" s="47"/>
      <c r="G1013" s="61"/>
      <c r="H1013" s="11"/>
    </row>
    <row r="1014" spans="1:8" ht="14.25">
      <c r="A1014" s="46"/>
      <c r="B1014" s="47"/>
      <c r="C1014" s="47"/>
      <c r="D1014" s="47"/>
      <c r="E1014" s="47"/>
      <c r="F1014" s="47"/>
      <c r="G1014" s="61"/>
      <c r="H1014" s="10"/>
    </row>
    <row r="1015" spans="1:8" ht="13.5" customHeight="1">
      <c r="A1015" s="46"/>
      <c r="B1015" s="47"/>
      <c r="C1015" s="47"/>
      <c r="D1015" s="47"/>
      <c r="E1015" s="47"/>
      <c r="F1015" s="47"/>
      <c r="G1015" s="61"/>
      <c r="H1015" s="11"/>
    </row>
    <row r="1016" spans="1:8" ht="15" hidden="1">
      <c r="A1016" s="46"/>
      <c r="B1016" s="44"/>
      <c r="C1016" s="44"/>
      <c r="D1016" s="44"/>
      <c r="E1016" s="44"/>
      <c r="F1016" s="44"/>
      <c r="G1016" s="56"/>
      <c r="H1016" s="11"/>
    </row>
    <row r="1017" spans="1:8" ht="14.25" hidden="1">
      <c r="A1017" s="46"/>
      <c r="G1017" s="63"/>
      <c r="H1017" s="10"/>
    </row>
    <row r="1018" spans="1:8" ht="15">
      <c r="A1018" s="20"/>
      <c r="B1018" s="5"/>
      <c r="C1018" s="5"/>
      <c r="D1018" s="5"/>
      <c r="E1018" s="5"/>
      <c r="F1018" s="5"/>
      <c r="G1018" s="54"/>
      <c r="H1018" s="10"/>
    </row>
    <row r="1019" spans="1:8" ht="15">
      <c r="B1019" s="8"/>
      <c r="C1019" s="8"/>
      <c r="D1019" s="8"/>
      <c r="E1019" s="8"/>
      <c r="F1019" s="9"/>
      <c r="G1019" s="62"/>
      <c r="H1019" s="10"/>
    </row>
    <row r="1020" spans="1:8" ht="15">
      <c r="A1020" s="20"/>
      <c r="B1020" s="6"/>
      <c r="C1020" s="6"/>
      <c r="D1020" s="6"/>
      <c r="E1020" s="6"/>
      <c r="F1020" s="7"/>
      <c r="G1020" s="62"/>
      <c r="H1020" s="10"/>
    </row>
    <row r="1021" spans="1:8" ht="14.25">
      <c r="A1021" s="4"/>
      <c r="B1021" s="6"/>
      <c r="C1021" s="6"/>
      <c r="D1021" s="6"/>
      <c r="E1021" s="6"/>
      <c r="F1021" s="7"/>
      <c r="G1021" s="54"/>
      <c r="H1021" s="10"/>
    </row>
    <row r="1022" spans="1:8" ht="14.25">
      <c r="A1022" s="3"/>
      <c r="B1022" s="6"/>
      <c r="C1022" s="6"/>
      <c r="D1022" s="6"/>
      <c r="E1022" s="6"/>
      <c r="F1022" s="7"/>
      <c r="G1022" s="54"/>
      <c r="H1022" s="10"/>
    </row>
    <row r="1023" spans="1:8" ht="14.25">
      <c r="A1023" s="1"/>
      <c r="H1023" s="10"/>
    </row>
    <row r="1024" spans="1:8" ht="14.25">
      <c r="A1024" s="1"/>
      <c r="H1024" s="10"/>
    </row>
    <row r="1025" spans="1:11" ht="15">
      <c r="B1025" s="8"/>
      <c r="C1025" s="8"/>
      <c r="D1025" s="8"/>
      <c r="E1025" s="8"/>
      <c r="F1025" s="9"/>
      <c r="G1025" s="62"/>
      <c r="H1025" s="10"/>
    </row>
    <row r="1026" spans="1:11" ht="15.75">
      <c r="A1026" s="21"/>
      <c r="B1026" s="6"/>
      <c r="C1026" s="6"/>
      <c r="D1026" s="6"/>
      <c r="E1026" s="6"/>
      <c r="F1026" s="7"/>
      <c r="G1026" s="54"/>
      <c r="H1026" s="10"/>
    </row>
    <row r="1027" spans="1:11" ht="14.25">
      <c r="A1027" s="2"/>
      <c r="G1027" s="65"/>
      <c r="H1027" s="10"/>
    </row>
    <row r="1028" spans="1:11" ht="14.25">
      <c r="A1028" s="1"/>
      <c r="G1028" s="55"/>
      <c r="H1028" s="10"/>
    </row>
    <row r="1029" spans="1:11">
      <c r="G1029" s="55"/>
      <c r="H1029" s="10"/>
    </row>
    <row r="1030" spans="1:11">
      <c r="G1030" s="55"/>
      <c r="H1030" s="10"/>
    </row>
    <row r="1031" spans="1:11">
      <c r="G1031" s="55"/>
      <c r="H1031" s="10"/>
    </row>
    <row r="1032" spans="1:11">
      <c r="G1032" s="55"/>
      <c r="H1032" s="10"/>
    </row>
    <row r="1033" spans="1:11">
      <c r="G1033" s="55"/>
      <c r="H1033" s="10"/>
    </row>
    <row r="1034" spans="1:11">
      <c r="G1034" s="55"/>
      <c r="H1034" s="10"/>
    </row>
    <row r="1035" spans="1:11">
      <c r="G1035" s="55"/>
      <c r="H1035" s="10"/>
    </row>
    <row r="1036" spans="1:11" ht="0.75" customHeight="1">
      <c r="G1036" s="55"/>
      <c r="H1036" s="11"/>
    </row>
    <row r="1037" spans="1:11" hidden="1">
      <c r="G1037" s="55"/>
      <c r="H1037" s="11"/>
    </row>
    <row r="1038" spans="1:11" ht="48.75" customHeight="1">
      <c r="G1038" s="55"/>
      <c r="H1038" s="11"/>
      <c r="K1038" s="51"/>
    </row>
    <row r="1039" spans="1:11" hidden="1">
      <c r="G1039" s="55"/>
      <c r="H1039" s="11"/>
    </row>
    <row r="1040" spans="1:11" hidden="1">
      <c r="G1040" s="55"/>
      <c r="H1040" s="11"/>
    </row>
    <row r="1041" spans="7:19" ht="33" customHeight="1">
      <c r="G1041" s="55"/>
      <c r="H1041" s="11"/>
    </row>
    <row r="1042" spans="7:19">
      <c r="G1042" s="55"/>
      <c r="H1042" s="10"/>
    </row>
    <row r="1043" spans="7:19" ht="0.75" customHeight="1">
      <c r="G1043" s="55"/>
    </row>
    <row r="1044" spans="7:19">
      <c r="G1044" s="55"/>
    </row>
    <row r="1045" spans="7:19">
      <c r="G1045" s="55"/>
      <c r="M1045" s="17"/>
      <c r="N1045" s="16"/>
      <c r="O1045" s="16"/>
      <c r="P1045" s="16"/>
      <c r="Q1045" s="16"/>
      <c r="R1045" s="16"/>
      <c r="S1045" s="16"/>
    </row>
    <row r="1046" spans="7:19">
      <c r="G1046" s="55"/>
      <c r="M1046" s="18"/>
      <c r="N1046" s="16"/>
      <c r="O1046" s="16"/>
      <c r="P1046" s="16"/>
      <c r="Q1046" s="16"/>
      <c r="R1046" s="16"/>
      <c r="S1046" s="16"/>
    </row>
    <row r="1047" spans="7:19">
      <c r="G1047" s="55"/>
      <c r="M1047" s="22"/>
      <c r="N1047" s="23"/>
      <c r="O1047" s="23"/>
      <c r="P1047" s="23"/>
      <c r="Q1047" s="24"/>
      <c r="R1047" s="24"/>
      <c r="S1047" s="14"/>
    </row>
    <row r="1048" spans="7:19">
      <c r="G1048" s="55"/>
      <c r="M1048" s="25"/>
      <c r="N1048" s="24"/>
      <c r="O1048" s="24"/>
      <c r="P1048" s="24"/>
      <c r="Q1048" s="24"/>
      <c r="R1048" s="24"/>
      <c r="S1048" s="16"/>
    </row>
    <row r="1049" spans="7:19">
      <c r="G1049" s="55"/>
      <c r="M1049" s="26"/>
      <c r="N1049" s="24"/>
      <c r="O1049" s="24"/>
      <c r="P1049" s="24"/>
      <c r="Q1049" s="24"/>
      <c r="R1049" s="24"/>
      <c r="S1049" s="16"/>
    </row>
    <row r="1050" spans="7:19">
      <c r="G1050" s="55"/>
      <c r="M1050" s="26"/>
      <c r="N1050" s="24"/>
      <c r="O1050" s="24"/>
      <c r="P1050" s="24"/>
      <c r="Q1050" s="24"/>
      <c r="R1050" s="24"/>
      <c r="S1050" s="16"/>
    </row>
    <row r="1051" spans="7:19">
      <c r="G1051" s="55"/>
      <c r="M1051" s="26"/>
      <c r="N1051" s="24"/>
      <c r="O1051" s="24"/>
      <c r="P1051" s="24"/>
      <c r="Q1051" s="24"/>
      <c r="R1051" s="24"/>
      <c r="S1051" s="16"/>
    </row>
    <row r="1052" spans="7:19">
      <c r="G1052" s="55"/>
      <c r="M1052" s="26"/>
      <c r="N1052" s="24"/>
      <c r="O1052" s="24"/>
      <c r="P1052" s="24"/>
      <c r="Q1052" s="24"/>
      <c r="R1052" s="24"/>
      <c r="S1052" s="16"/>
    </row>
    <row r="1053" spans="7:19">
      <c r="G1053" s="55"/>
      <c r="M1053" s="26"/>
      <c r="N1053" s="24"/>
      <c r="O1053" s="24"/>
      <c r="P1053" s="24"/>
      <c r="Q1053" s="24"/>
      <c r="R1053" s="24"/>
      <c r="S1053" s="16"/>
    </row>
    <row r="1054" spans="7:19">
      <c r="G1054" s="55"/>
      <c r="M1054" s="26"/>
      <c r="N1054" s="24"/>
      <c r="O1054" s="24"/>
      <c r="P1054" s="24"/>
      <c r="Q1054" s="24"/>
      <c r="R1054" s="24"/>
      <c r="S1054" s="16"/>
    </row>
    <row r="1055" spans="7:19">
      <c r="G1055" s="55"/>
      <c r="M1055" s="26"/>
      <c r="N1055" s="24"/>
      <c r="O1055" s="24"/>
      <c r="P1055" s="24"/>
      <c r="Q1055" s="24"/>
      <c r="R1055" s="24"/>
      <c r="S1055" s="16"/>
    </row>
    <row r="1056" spans="7:19">
      <c r="G1056" s="55"/>
      <c r="M1056" s="26"/>
      <c r="N1056" s="24"/>
      <c r="O1056" s="24"/>
      <c r="P1056" s="24"/>
      <c r="Q1056" s="24"/>
      <c r="R1056" s="24"/>
      <c r="S1056" s="16"/>
    </row>
    <row r="1057" spans="7:19">
      <c r="G1057" s="55"/>
      <c r="M1057" s="26"/>
      <c r="N1057" s="24"/>
      <c r="O1057" s="24"/>
      <c r="P1057" s="24"/>
      <c r="Q1057" s="24"/>
      <c r="R1057" s="24"/>
      <c r="S1057" s="16"/>
    </row>
    <row r="1058" spans="7:19">
      <c r="G1058" s="55"/>
      <c r="M1058" s="26"/>
      <c r="N1058" s="24"/>
      <c r="O1058" s="24"/>
      <c r="P1058" s="24"/>
      <c r="Q1058" s="24"/>
      <c r="R1058" s="24"/>
      <c r="S1058" s="16"/>
    </row>
    <row r="1059" spans="7:19">
      <c r="G1059" s="55"/>
      <c r="M1059" s="26"/>
      <c r="N1059" s="24"/>
      <c r="O1059" s="24"/>
      <c r="P1059" s="24"/>
      <c r="Q1059" s="24"/>
      <c r="R1059" s="24"/>
      <c r="S1059" s="16"/>
    </row>
    <row r="1060" spans="7:19" ht="0.75" customHeight="1">
      <c r="G1060" s="55"/>
      <c r="M1060" s="25"/>
      <c r="N1060" s="24"/>
      <c r="O1060" s="24"/>
      <c r="P1060" s="24"/>
      <c r="Q1060" s="24"/>
      <c r="R1060" s="24"/>
      <c r="S1060" s="16"/>
    </row>
    <row r="1061" spans="7:19" hidden="1">
      <c r="G1061" s="55"/>
      <c r="M1061" s="25"/>
      <c r="N1061" s="24"/>
      <c r="O1061" s="24"/>
      <c r="P1061" s="24"/>
      <c r="Q1061" s="24"/>
      <c r="R1061" s="24"/>
      <c r="S1061" s="16"/>
    </row>
    <row r="1062" spans="7:19">
      <c r="G1062" s="55"/>
      <c r="M1062" s="26"/>
      <c r="N1062" s="24"/>
      <c r="O1062" s="24"/>
      <c r="P1062" s="24"/>
      <c r="Q1062" s="24"/>
      <c r="R1062" s="24"/>
      <c r="S1062" s="16"/>
    </row>
    <row r="1063" spans="7:19" ht="26.25" customHeight="1">
      <c r="G1063" s="55"/>
      <c r="M1063" s="26"/>
      <c r="N1063" s="24"/>
      <c r="O1063" s="24"/>
      <c r="P1063" s="24"/>
      <c r="Q1063" s="24"/>
      <c r="R1063" s="24"/>
      <c r="S1063" s="16"/>
    </row>
    <row r="1064" spans="7:19" hidden="1">
      <c r="G1064" s="55"/>
      <c r="M1064" s="26"/>
      <c r="N1064" s="24"/>
      <c r="O1064" s="24"/>
      <c r="P1064" s="24"/>
      <c r="Q1064" s="24"/>
      <c r="R1064" s="24"/>
      <c r="S1064" s="16"/>
    </row>
    <row r="1065" spans="7:19" hidden="1">
      <c r="G1065" s="55"/>
      <c r="M1065" s="26"/>
      <c r="N1065" s="24"/>
      <c r="O1065" s="24"/>
      <c r="P1065" s="24"/>
      <c r="Q1065" s="24"/>
      <c r="R1065" s="24"/>
      <c r="S1065" s="16"/>
    </row>
    <row r="1066" spans="7:19">
      <c r="G1066" s="55"/>
      <c r="M1066" s="26"/>
      <c r="N1066" s="24"/>
      <c r="O1066" s="24"/>
      <c r="P1066" s="24"/>
      <c r="Q1066" s="24"/>
      <c r="R1066" s="24"/>
      <c r="S1066" s="16"/>
    </row>
    <row r="1067" spans="7:19">
      <c r="G1067" s="55"/>
      <c r="M1067" s="26"/>
      <c r="N1067" s="24"/>
      <c r="O1067" s="24"/>
      <c r="P1067" s="24"/>
      <c r="Q1067" s="24"/>
      <c r="R1067" s="24"/>
      <c r="S1067" s="16"/>
    </row>
    <row r="1068" spans="7:19">
      <c r="G1068" s="55"/>
      <c r="M1068" s="22"/>
      <c r="N1068" s="23"/>
      <c r="O1068" s="23"/>
      <c r="P1068" s="24"/>
      <c r="Q1068" s="24"/>
      <c r="R1068" s="24"/>
      <c r="S1068" s="27"/>
    </row>
    <row r="1069" spans="7:19">
      <c r="G1069" s="55"/>
      <c r="M1069" s="22"/>
      <c r="N1069" s="23"/>
      <c r="O1069" s="23"/>
      <c r="P1069" s="23"/>
      <c r="Q1069" s="23"/>
      <c r="R1069" s="23"/>
      <c r="S1069" s="28"/>
    </row>
    <row r="1070" spans="7:19">
      <c r="G1070" s="55"/>
      <c r="M1070" s="29"/>
      <c r="N1070" s="30"/>
      <c r="O1070" s="30"/>
      <c r="P1070" s="30"/>
      <c r="Q1070" s="30"/>
      <c r="R1070" s="30"/>
      <c r="S1070" s="31"/>
    </row>
    <row r="1071" spans="7:19">
      <c r="G1071" s="55"/>
      <c r="M1071" s="29"/>
      <c r="N1071" s="30"/>
      <c r="O1071" s="30"/>
      <c r="P1071" s="30"/>
      <c r="Q1071" s="30"/>
      <c r="R1071" s="30"/>
      <c r="S1071" s="31"/>
    </row>
    <row r="1072" spans="7:19">
      <c r="G1072" s="55"/>
      <c r="M1072" s="29"/>
      <c r="N1072" s="30"/>
      <c r="O1072" s="30"/>
      <c r="P1072" s="30"/>
      <c r="Q1072" s="30"/>
      <c r="R1072" s="30"/>
      <c r="S1072" s="31"/>
    </row>
    <row r="1073" spans="7:19">
      <c r="G1073" s="55"/>
      <c r="M1073" s="29"/>
      <c r="N1073" s="30"/>
      <c r="O1073" s="30"/>
      <c r="P1073" s="30"/>
      <c r="Q1073" s="30"/>
      <c r="R1073" s="30"/>
      <c r="S1073" s="32"/>
    </row>
    <row r="1074" spans="7:19">
      <c r="G1074" s="55"/>
      <c r="M1074" s="29"/>
      <c r="N1074" s="30"/>
      <c r="O1074" s="30"/>
      <c r="P1074" s="30"/>
      <c r="Q1074" s="30"/>
      <c r="R1074" s="30"/>
      <c r="S1074" s="31"/>
    </row>
    <row r="1075" spans="7:19">
      <c r="G1075" s="55"/>
      <c r="M1075" s="29"/>
      <c r="N1075" s="30"/>
      <c r="O1075" s="30"/>
      <c r="P1075" s="30"/>
      <c r="Q1075" s="30"/>
      <c r="R1075" s="30"/>
      <c r="S1075" s="31"/>
    </row>
    <row r="1076" spans="7:19">
      <c r="G1076" s="55"/>
      <c r="M1076" s="29"/>
      <c r="N1076" s="30"/>
      <c r="O1076" s="30"/>
      <c r="P1076" s="30"/>
      <c r="Q1076" s="30"/>
      <c r="R1076" s="30"/>
      <c r="S1076" s="31"/>
    </row>
    <row r="1077" spans="7:19">
      <c r="G1077" s="55"/>
      <c r="M1077" s="29"/>
      <c r="N1077" s="30"/>
      <c r="O1077" s="30"/>
      <c r="P1077" s="30"/>
      <c r="Q1077" s="30"/>
      <c r="R1077" s="30"/>
      <c r="S1077" s="31"/>
    </row>
    <row r="1078" spans="7:19">
      <c r="G1078" s="55"/>
      <c r="M1078" s="29"/>
      <c r="N1078" s="30"/>
      <c r="O1078" s="30"/>
      <c r="P1078" s="30"/>
      <c r="Q1078" s="30"/>
      <c r="R1078" s="30"/>
      <c r="S1078" s="31"/>
    </row>
    <row r="1079" spans="7:19">
      <c r="G1079" s="55"/>
      <c r="M1079" s="29"/>
      <c r="N1079" s="30"/>
      <c r="O1079" s="30"/>
      <c r="P1079" s="30"/>
      <c r="Q1079" s="30"/>
      <c r="R1079" s="30"/>
      <c r="S1079" s="31"/>
    </row>
    <row r="1080" spans="7:19">
      <c r="G1080" s="55"/>
      <c r="M1080" s="29"/>
      <c r="N1080" s="30"/>
      <c r="O1080" s="30"/>
      <c r="P1080" s="30"/>
      <c r="Q1080" s="30"/>
      <c r="R1080" s="30"/>
      <c r="S1080" s="31"/>
    </row>
    <row r="1081" spans="7:19" ht="0.75" customHeight="1">
      <c r="G1081" s="55"/>
      <c r="M1081" s="33"/>
      <c r="N1081" s="30"/>
      <c r="O1081" s="30"/>
      <c r="P1081" s="30"/>
      <c r="Q1081" s="30"/>
      <c r="R1081" s="30"/>
      <c r="S1081" s="31"/>
    </row>
    <row r="1082" spans="7:19" hidden="1">
      <c r="G1082" s="55"/>
      <c r="M1082" s="33"/>
      <c r="N1082" s="30"/>
      <c r="O1082" s="30"/>
      <c r="P1082" s="30"/>
      <c r="Q1082" s="30"/>
      <c r="R1082" s="30"/>
      <c r="S1082" s="31"/>
    </row>
    <row r="1083" spans="7:19">
      <c r="G1083" s="55"/>
      <c r="M1083" s="29"/>
      <c r="N1083" s="30"/>
      <c r="O1083" s="30"/>
      <c r="P1083" s="30"/>
      <c r="Q1083" s="30"/>
      <c r="R1083" s="30"/>
      <c r="S1083" s="31"/>
    </row>
    <row r="1084" spans="7:19">
      <c r="G1084" s="55"/>
      <c r="M1084" s="29"/>
      <c r="N1084" s="30"/>
      <c r="O1084" s="30"/>
      <c r="P1084" s="30"/>
      <c r="Q1084" s="30"/>
      <c r="R1084" s="30"/>
      <c r="S1084" s="28"/>
    </row>
    <row r="1085" spans="7:19">
      <c r="G1085" s="55"/>
      <c r="M1085" s="29"/>
      <c r="N1085" s="30"/>
      <c r="O1085" s="30"/>
      <c r="P1085" s="30"/>
      <c r="Q1085" s="30"/>
      <c r="R1085" s="30"/>
      <c r="S1085" s="31"/>
    </row>
    <row r="1086" spans="7:19" ht="27" customHeight="1">
      <c r="G1086" s="55"/>
      <c r="M1086" s="29"/>
      <c r="N1086" s="30"/>
      <c r="O1086" s="30"/>
      <c r="P1086" s="30"/>
      <c r="Q1086" s="30"/>
      <c r="R1086" s="30"/>
      <c r="S1086" s="28"/>
    </row>
    <row r="1087" spans="7:19" hidden="1">
      <c r="G1087" s="55"/>
      <c r="M1087" s="34"/>
      <c r="N1087" s="24"/>
      <c r="O1087" s="24"/>
      <c r="P1087" s="24"/>
      <c r="Q1087" s="24"/>
      <c r="R1087" s="24"/>
      <c r="S1087" s="16"/>
    </row>
    <row r="1088" spans="7:19" hidden="1">
      <c r="G1088" s="55"/>
      <c r="M1088" s="26"/>
      <c r="N1088" s="24"/>
      <c r="O1088" s="24"/>
      <c r="P1088" s="24"/>
      <c r="Q1088" s="24"/>
      <c r="R1088" s="24"/>
      <c r="S1088" s="16"/>
    </row>
    <row r="1089" spans="7:19" hidden="1">
      <c r="G1089" s="55"/>
      <c r="M1089" s="26"/>
      <c r="N1089" s="24"/>
      <c r="O1089" s="24"/>
      <c r="P1089" s="24"/>
      <c r="Q1089" s="24"/>
      <c r="R1089" s="24"/>
      <c r="S1089" s="16"/>
    </row>
    <row r="1090" spans="7:19">
      <c r="G1090" s="55"/>
      <c r="M1090" s="34"/>
      <c r="N1090" s="23"/>
      <c r="O1090" s="23"/>
      <c r="P1090" s="23"/>
      <c r="Q1090" s="23"/>
      <c r="R1090" s="23"/>
      <c r="S1090" s="14"/>
    </row>
    <row r="1091" spans="7:19">
      <c r="G1091" s="55"/>
      <c r="M1091" s="26"/>
      <c r="N1091" s="24"/>
      <c r="O1091" s="24"/>
      <c r="P1091" s="24"/>
      <c r="Q1091" s="24"/>
      <c r="R1091" s="24"/>
      <c r="S1091" s="16"/>
    </row>
    <row r="1092" spans="7:19">
      <c r="G1092" s="55"/>
      <c r="M1092" s="26"/>
      <c r="N1092" s="24"/>
      <c r="O1092" s="24"/>
      <c r="P1092" s="24"/>
      <c r="Q1092" s="24"/>
      <c r="R1092" s="24"/>
      <c r="S1092" s="16"/>
    </row>
    <row r="1093" spans="7:19">
      <c r="G1093" s="55"/>
      <c r="M1093" s="35"/>
      <c r="N1093" s="23"/>
      <c r="O1093" s="23"/>
      <c r="P1093" s="23"/>
      <c r="Q1093" s="23"/>
      <c r="R1093" s="23"/>
      <c r="S1093" s="14"/>
    </row>
    <row r="1094" spans="7:19" ht="46.5" customHeight="1">
      <c r="G1094" s="55"/>
      <c r="H1094" s="24"/>
      <c r="I1094" s="24"/>
      <c r="M1094" s="25"/>
      <c r="N1094" s="24"/>
      <c r="O1094" s="24"/>
      <c r="P1094" s="24"/>
      <c r="Q1094" s="24"/>
      <c r="R1094" s="24"/>
      <c r="S1094" s="16"/>
    </row>
    <row r="1095" spans="7:19">
      <c r="G1095" s="55"/>
      <c r="M1095" s="26"/>
      <c r="N1095" s="24"/>
      <c r="O1095" s="24"/>
      <c r="P1095" s="24"/>
      <c r="Q1095" s="24"/>
      <c r="R1095" s="24"/>
      <c r="S1095" s="16"/>
    </row>
    <row r="1096" spans="7:19">
      <c r="G1096" s="55"/>
      <c r="M1096" s="26"/>
      <c r="N1096" s="24"/>
      <c r="O1096" s="24"/>
      <c r="P1096" s="24"/>
      <c r="Q1096" s="24"/>
      <c r="R1096" s="24"/>
      <c r="S1096" s="16"/>
    </row>
    <row r="1097" spans="7:19">
      <c r="G1097" s="55"/>
      <c r="M1097" s="26"/>
      <c r="N1097" s="24"/>
      <c r="O1097" s="24"/>
      <c r="P1097" s="24"/>
      <c r="Q1097" s="24"/>
      <c r="R1097" s="24"/>
      <c r="S1097" s="16"/>
    </row>
    <row r="1098" spans="7:19">
      <c r="G1098" s="55"/>
      <c r="M1098" s="26"/>
      <c r="N1098" s="24"/>
      <c r="O1098" s="24"/>
      <c r="P1098" s="24"/>
      <c r="Q1098" s="24"/>
      <c r="R1098" s="24"/>
      <c r="S1098" s="16"/>
    </row>
    <row r="1099" spans="7:19">
      <c r="G1099" s="55"/>
      <c r="M1099" s="26"/>
      <c r="N1099" s="24"/>
      <c r="O1099" s="24"/>
      <c r="P1099" s="24"/>
      <c r="Q1099" s="24"/>
      <c r="R1099" s="24"/>
      <c r="S1099" s="16"/>
    </row>
    <row r="1100" spans="7:19">
      <c r="G1100" s="55"/>
      <c r="M1100" s="26"/>
      <c r="N1100" s="24"/>
      <c r="O1100" s="24"/>
      <c r="P1100" s="24"/>
      <c r="Q1100" s="24"/>
      <c r="R1100" s="24"/>
      <c r="S1100" s="16"/>
    </row>
    <row r="1101" spans="7:19">
      <c r="G1101" s="55"/>
      <c r="M1101" s="26"/>
      <c r="N1101" s="24"/>
      <c r="O1101" s="24"/>
      <c r="P1101" s="24"/>
      <c r="Q1101" s="24"/>
      <c r="R1101" s="24"/>
      <c r="S1101" s="16"/>
    </row>
    <row r="1102" spans="7:19">
      <c r="G1102" s="55"/>
      <c r="M1102" s="26"/>
      <c r="N1102" s="24"/>
      <c r="O1102" s="24"/>
      <c r="P1102" s="24"/>
      <c r="Q1102" s="24"/>
      <c r="R1102" s="24"/>
      <c r="S1102" s="16"/>
    </row>
    <row r="1103" spans="7:19">
      <c r="G1103" s="55"/>
      <c r="M1103" s="26"/>
      <c r="N1103" s="24"/>
      <c r="O1103" s="24"/>
      <c r="P1103" s="24"/>
      <c r="Q1103" s="24"/>
      <c r="R1103" s="24"/>
      <c r="S1103" s="16"/>
    </row>
    <row r="1104" spans="7:19">
      <c r="G1104" s="55"/>
      <c r="M1104" s="26"/>
      <c r="N1104" s="24"/>
      <c r="O1104" s="24"/>
      <c r="P1104" s="24"/>
      <c r="Q1104" s="24"/>
      <c r="R1104" s="24"/>
      <c r="S1104" s="16"/>
    </row>
    <row r="1105" spans="7:19">
      <c r="G1105" s="55"/>
      <c r="M1105" s="26"/>
      <c r="N1105" s="24"/>
      <c r="O1105" s="24"/>
      <c r="P1105" s="24"/>
      <c r="Q1105" s="24"/>
      <c r="R1105" s="24"/>
      <c r="S1105" s="16"/>
    </row>
    <row r="1106" spans="7:19">
      <c r="G1106" s="55"/>
      <c r="M1106" s="26"/>
      <c r="N1106" s="24"/>
      <c r="O1106" s="24"/>
      <c r="P1106" s="24"/>
      <c r="Q1106" s="24"/>
      <c r="R1106" s="24"/>
      <c r="S1106" s="16"/>
    </row>
    <row r="1107" spans="7:19">
      <c r="G1107" s="55"/>
      <c r="M1107" s="26"/>
      <c r="N1107" s="24"/>
      <c r="O1107" s="24"/>
      <c r="P1107" s="24"/>
      <c r="Q1107" s="24"/>
      <c r="R1107" s="24"/>
      <c r="S1107" s="16"/>
    </row>
    <row r="1108" spans="7:19">
      <c r="G1108" s="55"/>
      <c r="M1108" s="26"/>
      <c r="N1108" s="24"/>
      <c r="O1108" s="24"/>
      <c r="P1108" s="24"/>
      <c r="Q1108" s="24"/>
      <c r="R1108" s="24"/>
      <c r="S1108" s="16"/>
    </row>
    <row r="1109" spans="7:19" ht="27" customHeight="1">
      <c r="G1109" s="55"/>
      <c r="M1109" s="26"/>
      <c r="N1109" s="24"/>
      <c r="O1109" s="24"/>
      <c r="P1109" s="24"/>
      <c r="Q1109" s="24"/>
      <c r="R1109" s="24"/>
      <c r="S1109" s="16"/>
    </row>
    <row r="1110" spans="7:19" hidden="1">
      <c r="G1110" s="55"/>
      <c r="M1110" s="36"/>
      <c r="N1110" s="23"/>
      <c r="O1110" s="23"/>
      <c r="P1110" s="23"/>
      <c r="Q1110" s="23"/>
      <c r="R1110" s="23"/>
      <c r="S1110" s="37"/>
    </row>
    <row r="1111" spans="7:19" hidden="1">
      <c r="G1111" s="55"/>
      <c r="M1111" s="22"/>
      <c r="N1111" s="23"/>
      <c r="O1111" s="23"/>
      <c r="P1111" s="23"/>
      <c r="Q1111" s="23"/>
      <c r="R1111" s="23"/>
      <c r="S1111" s="14"/>
    </row>
    <row r="1112" spans="7:19" hidden="1">
      <c r="G1112" s="55"/>
      <c r="M1112" s="25"/>
      <c r="N1112" s="24"/>
      <c r="O1112" s="24"/>
      <c r="P1112" s="24"/>
      <c r="Q1112" s="24"/>
      <c r="R1112" s="24"/>
      <c r="S1112" s="38"/>
    </row>
    <row r="1113" spans="7:19" ht="13.5" hidden="1" customHeight="1">
      <c r="G1113" s="55"/>
      <c r="M1113" s="39"/>
      <c r="N1113" s="40"/>
      <c r="O1113" s="40"/>
      <c r="P1113" s="40"/>
      <c r="Q1113" s="40"/>
      <c r="R1113" s="40"/>
      <c r="S1113" s="41"/>
    </row>
    <row r="1114" spans="7:19" hidden="1">
      <c r="G1114" s="55"/>
      <c r="M1114" s="39"/>
      <c r="N1114" s="40"/>
      <c r="O1114" s="40"/>
      <c r="P1114" s="40"/>
      <c r="Q1114" s="40"/>
      <c r="R1114" s="40"/>
      <c r="S1114" s="41"/>
    </row>
    <row r="1115" spans="7:19" hidden="1">
      <c r="G1115" s="55"/>
      <c r="M1115" s="42"/>
      <c r="N1115" s="40"/>
      <c r="O1115" s="40"/>
      <c r="P1115" s="40"/>
      <c r="Q1115" s="40"/>
      <c r="R1115" s="40"/>
      <c r="S1115" s="41"/>
    </row>
    <row r="1116" spans="7:19" hidden="1">
      <c r="G1116" s="55"/>
      <c r="M1116" s="42"/>
      <c r="N1116" s="23"/>
      <c r="O1116" s="23"/>
      <c r="P1116" s="23"/>
      <c r="Q1116" s="23"/>
      <c r="R1116" s="23"/>
      <c r="S1116" s="38"/>
    </row>
    <row r="1117" spans="7:19" hidden="1">
      <c r="G1117" s="55"/>
      <c r="M1117" s="39"/>
      <c r="N1117" s="40"/>
      <c r="O1117" s="40"/>
      <c r="P1117" s="40"/>
      <c r="Q1117" s="40"/>
      <c r="R1117" s="40"/>
      <c r="S1117" s="41"/>
    </row>
    <row r="1118" spans="7:19" ht="27.75" hidden="1" customHeight="1">
      <c r="G1118" s="55"/>
      <c r="M1118" s="42"/>
      <c r="N1118" s="40"/>
      <c r="O1118" s="40"/>
      <c r="P1118" s="40"/>
      <c r="Q1118" s="40"/>
      <c r="R1118" s="40"/>
      <c r="S1118" s="41"/>
    </row>
    <row r="1119" spans="7:19" hidden="1">
      <c r="G1119" s="55"/>
      <c r="M1119" s="39"/>
      <c r="N1119" s="23"/>
      <c r="O1119" s="23"/>
      <c r="P1119" s="23"/>
      <c r="Q1119" s="23"/>
      <c r="R1119" s="23"/>
      <c r="S1119" s="14"/>
    </row>
    <row r="1120" spans="7:19">
      <c r="G1120" s="55"/>
      <c r="M1120" s="22"/>
      <c r="N1120" s="23"/>
      <c r="O1120" s="23"/>
      <c r="P1120" s="23"/>
      <c r="Q1120" s="23"/>
      <c r="R1120" s="23"/>
      <c r="S1120" s="38"/>
    </row>
    <row r="1121" spans="7:19">
      <c r="G1121" s="55"/>
      <c r="M1121" s="39"/>
      <c r="N1121" s="40"/>
      <c r="O1121" s="40"/>
      <c r="P1121" s="40"/>
      <c r="Q1121" s="40"/>
      <c r="R1121" s="40"/>
      <c r="S1121" s="41"/>
    </row>
    <row r="1122" spans="7:19">
      <c r="G1122" s="55"/>
      <c r="M1122" s="42"/>
      <c r="N1122" s="40"/>
      <c r="O1122" s="40"/>
      <c r="P1122" s="40"/>
      <c r="Q1122" s="40"/>
      <c r="R1122" s="40"/>
      <c r="S1122" s="41"/>
    </row>
    <row r="1123" spans="7:19">
      <c r="G1123" s="55"/>
      <c r="M1123" s="42"/>
      <c r="N1123" s="40"/>
      <c r="O1123" s="40"/>
      <c r="P1123" s="40"/>
      <c r="Q1123" s="40"/>
      <c r="R1123" s="40"/>
      <c r="S1123" s="41"/>
    </row>
    <row r="1124" spans="7:19">
      <c r="G1124" s="55"/>
      <c r="M1124" s="42"/>
      <c r="N1124" s="40"/>
      <c r="O1124" s="40"/>
      <c r="P1124" s="40"/>
      <c r="Q1124" s="40"/>
      <c r="R1124" s="40"/>
      <c r="S1124" s="41"/>
    </row>
    <row r="1125" spans="7:19">
      <c r="G1125" s="55"/>
      <c r="M1125" s="42"/>
      <c r="N1125" s="40"/>
      <c r="O1125" s="40"/>
      <c r="P1125" s="40"/>
      <c r="Q1125" s="40"/>
      <c r="R1125" s="40"/>
      <c r="S1125" s="41"/>
    </row>
    <row r="1126" spans="7:19">
      <c r="G1126" s="55"/>
      <c r="M1126" s="42"/>
      <c r="N1126" s="40"/>
      <c r="O1126" s="40"/>
      <c r="P1126" s="40"/>
      <c r="Q1126" s="40"/>
      <c r="R1126" s="40"/>
      <c r="S1126" s="41"/>
    </row>
    <row r="1127" spans="7:19">
      <c r="G1127" s="55"/>
      <c r="M1127" s="42"/>
      <c r="N1127" s="40"/>
      <c r="O1127" s="40"/>
      <c r="P1127" s="40"/>
      <c r="Q1127" s="40"/>
      <c r="R1127" s="40"/>
      <c r="S1127" s="41"/>
    </row>
    <row r="1128" spans="7:19">
      <c r="G1128" s="55"/>
      <c r="M1128" s="42"/>
      <c r="N1128" s="40"/>
      <c r="O1128" s="40"/>
      <c r="P1128" s="40"/>
      <c r="Q1128" s="40"/>
      <c r="R1128" s="40"/>
      <c r="S1128" s="41"/>
    </row>
    <row r="1129" spans="7:19">
      <c r="G1129" s="55"/>
      <c r="M1129" s="42"/>
      <c r="N1129" s="40"/>
      <c r="O1129" s="40"/>
      <c r="P1129" s="40"/>
      <c r="Q1129" s="40"/>
      <c r="R1129" s="40"/>
      <c r="S1129" s="41"/>
    </row>
    <row r="1130" spans="7:19">
      <c r="G1130" s="55"/>
      <c r="M1130" s="42"/>
      <c r="N1130" s="40"/>
      <c r="O1130" s="40"/>
      <c r="P1130" s="40"/>
      <c r="Q1130" s="40"/>
      <c r="R1130" s="40"/>
      <c r="S1130" s="41"/>
    </row>
    <row r="1131" spans="7:19">
      <c r="G1131" s="55"/>
      <c r="M1131" s="42"/>
      <c r="N1131" s="40"/>
      <c r="O1131" s="40"/>
      <c r="P1131" s="40"/>
      <c r="Q1131" s="40"/>
      <c r="R1131" s="40"/>
      <c r="S1131" s="41"/>
    </row>
    <row r="1132" spans="7:19" ht="13.5" customHeight="1">
      <c r="G1132" s="55"/>
      <c r="M1132" s="42"/>
      <c r="N1132" s="40"/>
      <c r="O1132" s="40"/>
      <c r="P1132" s="40"/>
      <c r="Q1132" s="40"/>
      <c r="R1132" s="40"/>
      <c r="S1132" s="41"/>
    </row>
    <row r="1133" spans="7:19" hidden="1">
      <c r="G1133" s="55"/>
      <c r="M1133" s="39"/>
      <c r="N1133" s="40"/>
      <c r="O1133" s="40"/>
      <c r="P1133" s="40"/>
      <c r="Q1133" s="40"/>
      <c r="R1133" s="40"/>
      <c r="S1133" s="41"/>
    </row>
    <row r="1134" spans="7:19" hidden="1">
      <c r="G1134" s="55"/>
      <c r="M1134" s="39"/>
      <c r="N1134" s="40"/>
      <c r="O1134" s="40"/>
      <c r="P1134" s="40"/>
      <c r="Q1134" s="40"/>
      <c r="R1134" s="40"/>
      <c r="S1134" s="41"/>
    </row>
    <row r="1135" spans="7:19">
      <c r="G1135" s="55"/>
      <c r="M1135" s="42"/>
      <c r="N1135" s="40"/>
      <c r="O1135" s="40"/>
      <c r="P1135" s="40"/>
      <c r="Q1135" s="40"/>
      <c r="R1135" s="40"/>
      <c r="S1135" s="41"/>
    </row>
    <row r="1136" spans="7:19">
      <c r="G1136" s="55"/>
      <c r="M1136" s="42"/>
      <c r="N1136" s="40"/>
      <c r="O1136" s="40"/>
      <c r="P1136" s="40"/>
      <c r="Q1136" s="40"/>
      <c r="R1136" s="40"/>
      <c r="S1136" s="41"/>
    </row>
    <row r="1137" spans="7:19">
      <c r="G1137" s="55"/>
      <c r="M1137" s="42"/>
      <c r="N1137" s="40"/>
      <c r="O1137" s="40"/>
      <c r="P1137" s="40"/>
      <c r="Q1137" s="40"/>
      <c r="R1137" s="40"/>
      <c r="S1137" s="41"/>
    </row>
    <row r="1138" spans="7:19">
      <c r="G1138" s="55"/>
      <c r="M1138" s="42"/>
      <c r="N1138" s="40"/>
      <c r="O1138" s="40"/>
      <c r="P1138" s="40"/>
      <c r="Q1138" s="40"/>
      <c r="R1138" s="40"/>
      <c r="S1138" s="41"/>
    </row>
    <row r="1139" spans="7:19" hidden="1">
      <c r="G1139" s="55"/>
      <c r="M1139" s="22"/>
      <c r="N1139" s="23"/>
      <c r="O1139" s="23"/>
      <c r="P1139" s="23"/>
      <c r="Q1139" s="23"/>
      <c r="R1139" s="23"/>
      <c r="S1139" s="14"/>
    </row>
    <row r="1140" spans="7:19">
      <c r="G1140" s="55"/>
      <c r="M1140" s="22"/>
      <c r="N1140" s="23"/>
      <c r="O1140" s="23"/>
      <c r="P1140" s="23"/>
      <c r="Q1140" s="23"/>
      <c r="R1140" s="23"/>
      <c r="S1140" s="38"/>
    </row>
    <row r="1141" spans="7:19">
      <c r="G1141" s="55"/>
      <c r="M1141" s="35"/>
      <c r="N1141" s="23"/>
      <c r="O1141" s="23"/>
      <c r="P1141" s="23"/>
      <c r="Q1141" s="23"/>
      <c r="R1141" s="23"/>
      <c r="S1141" s="14"/>
    </row>
    <row r="1142" spans="7:19">
      <c r="G1142" s="55"/>
      <c r="M1142" s="25"/>
      <c r="N1142" s="24"/>
      <c r="O1142" s="24"/>
      <c r="P1142" s="24"/>
      <c r="Q1142" s="24"/>
      <c r="R1142" s="24"/>
      <c r="S1142" s="16"/>
    </row>
    <row r="1143" spans="7:19">
      <c r="G1143" s="55"/>
      <c r="M1143" s="26"/>
      <c r="N1143" s="24"/>
      <c r="O1143" s="24"/>
      <c r="P1143" s="24"/>
      <c r="Q1143" s="24"/>
      <c r="R1143" s="24"/>
      <c r="S1143" s="16"/>
    </row>
    <row r="1144" spans="7:19">
      <c r="G1144" s="55"/>
      <c r="M1144" s="26"/>
      <c r="N1144" s="24"/>
      <c r="O1144" s="24"/>
      <c r="P1144" s="24"/>
      <c r="Q1144" s="24"/>
      <c r="R1144" s="24"/>
      <c r="S1144" s="16"/>
    </row>
    <row r="1145" spans="7:19">
      <c r="G1145" s="55"/>
      <c r="M1145" s="26"/>
      <c r="N1145" s="24"/>
      <c r="O1145" s="24"/>
      <c r="P1145" s="24"/>
      <c r="Q1145" s="24"/>
      <c r="R1145" s="24"/>
      <c r="S1145" s="16"/>
    </row>
    <row r="1146" spans="7:19">
      <c r="G1146" s="55"/>
      <c r="M1146" s="26"/>
      <c r="N1146" s="24"/>
      <c r="O1146" s="24"/>
      <c r="P1146" s="24"/>
      <c r="Q1146" s="24"/>
      <c r="R1146" s="24"/>
      <c r="S1146" s="16"/>
    </row>
    <row r="1147" spans="7:19">
      <c r="G1147" s="55"/>
      <c r="M1147" s="26"/>
      <c r="N1147" s="24"/>
      <c r="O1147" s="24"/>
      <c r="P1147" s="24"/>
      <c r="Q1147" s="24"/>
      <c r="R1147" s="24"/>
      <c r="S1147" s="16"/>
    </row>
    <row r="1148" spans="7:19">
      <c r="G1148" s="55"/>
      <c r="M1148" s="26"/>
      <c r="N1148" s="24"/>
      <c r="O1148" s="24"/>
      <c r="P1148" s="24"/>
      <c r="Q1148" s="24"/>
      <c r="R1148" s="24"/>
      <c r="S1148" s="16"/>
    </row>
    <row r="1149" spans="7:19">
      <c r="G1149" s="55"/>
      <c r="M1149" s="26"/>
      <c r="N1149" s="24"/>
      <c r="O1149" s="24"/>
      <c r="P1149" s="24"/>
      <c r="Q1149" s="24"/>
      <c r="R1149" s="24"/>
      <c r="S1149" s="16"/>
    </row>
    <row r="1150" spans="7:19">
      <c r="G1150" s="55"/>
      <c r="M1150" s="26"/>
      <c r="N1150" s="24"/>
      <c r="O1150" s="24"/>
      <c r="P1150" s="24"/>
      <c r="Q1150" s="24"/>
      <c r="R1150" s="24"/>
      <c r="S1150" s="16"/>
    </row>
    <row r="1151" spans="7:19">
      <c r="G1151" s="55"/>
      <c r="M1151" s="26"/>
      <c r="N1151" s="24"/>
      <c r="O1151" s="24"/>
      <c r="P1151" s="24"/>
      <c r="Q1151" s="24"/>
      <c r="R1151" s="24"/>
      <c r="S1151" s="16"/>
    </row>
    <row r="1152" spans="7:19">
      <c r="G1152" s="55"/>
      <c r="M1152" s="26"/>
      <c r="N1152" s="24"/>
      <c r="O1152" s="24"/>
      <c r="P1152" s="24"/>
      <c r="Q1152" s="24"/>
      <c r="R1152" s="24"/>
      <c r="S1152" s="16"/>
    </row>
    <row r="1153" spans="7:19">
      <c r="G1153" s="55"/>
      <c r="M1153" s="26"/>
      <c r="N1153" s="24"/>
      <c r="O1153" s="24"/>
      <c r="P1153" s="24"/>
      <c r="Q1153" s="24"/>
      <c r="R1153" s="24"/>
      <c r="S1153" s="16"/>
    </row>
    <row r="1154" spans="7:19">
      <c r="G1154" s="55"/>
      <c r="M1154" s="26"/>
      <c r="N1154" s="24"/>
      <c r="O1154" s="24"/>
      <c r="P1154" s="24"/>
      <c r="Q1154" s="24"/>
      <c r="R1154" s="24"/>
      <c r="S1154" s="16"/>
    </row>
    <row r="1155" spans="7:19">
      <c r="G1155" s="55"/>
      <c r="M1155" s="26"/>
      <c r="N1155" s="24"/>
      <c r="O1155" s="24"/>
      <c r="P1155" s="24"/>
      <c r="Q1155" s="24"/>
      <c r="R1155" s="24"/>
      <c r="S1155" s="16"/>
    </row>
    <row r="1156" spans="7:19">
      <c r="G1156" s="55"/>
      <c r="M1156" s="26"/>
      <c r="N1156" s="24"/>
      <c r="O1156" s="24"/>
      <c r="P1156" s="24"/>
      <c r="Q1156" s="24"/>
      <c r="R1156" s="24"/>
      <c r="S1156" s="16"/>
    </row>
    <row r="1157" spans="7:19">
      <c r="G1157" s="55"/>
      <c r="M1157" s="26"/>
      <c r="N1157" s="24"/>
      <c r="O1157" s="24"/>
      <c r="P1157" s="24"/>
      <c r="Q1157" s="24"/>
      <c r="R1157" s="24"/>
      <c r="S1157" s="16"/>
    </row>
    <row r="1158" spans="7:19">
      <c r="G1158" s="55"/>
      <c r="M1158" s="43"/>
      <c r="N1158" s="23"/>
      <c r="O1158" s="23"/>
      <c r="P1158" s="23"/>
      <c r="Q1158" s="23"/>
      <c r="R1158" s="23"/>
      <c r="S1158" s="14"/>
    </row>
    <row r="1159" spans="7:19">
      <c r="G1159" s="55"/>
      <c r="M1159" s="26"/>
      <c r="N1159" s="24"/>
      <c r="O1159" s="24"/>
      <c r="P1159" s="24"/>
      <c r="Q1159" s="24"/>
      <c r="R1159" s="24"/>
      <c r="S1159" s="16"/>
    </row>
    <row r="1160" spans="7:19">
      <c r="G1160" s="55"/>
      <c r="M1160" s="26"/>
      <c r="N1160" s="24"/>
      <c r="O1160" s="24"/>
      <c r="P1160" s="24"/>
      <c r="Q1160" s="24"/>
      <c r="R1160" s="24"/>
      <c r="S1160" s="16"/>
    </row>
    <row r="1161" spans="7:19">
      <c r="G1161" s="55"/>
      <c r="M1161" s="26"/>
      <c r="N1161" s="24"/>
      <c r="O1161" s="24"/>
      <c r="P1161" s="24"/>
      <c r="Q1161" s="24"/>
      <c r="R1161" s="24"/>
      <c r="S1161" s="16"/>
    </row>
    <row r="1162" spans="7:19">
      <c r="G1162" s="55"/>
      <c r="M1162" s="26"/>
      <c r="N1162" s="24"/>
      <c r="O1162" s="24"/>
      <c r="P1162" s="24"/>
      <c r="Q1162" s="24"/>
      <c r="R1162" s="24"/>
      <c r="S1162" s="16"/>
    </row>
    <row r="1163" spans="7:19">
      <c r="G1163" s="55"/>
      <c r="M1163" s="26"/>
      <c r="N1163" s="24"/>
      <c r="O1163" s="24"/>
      <c r="P1163" s="24"/>
      <c r="Q1163" s="24"/>
      <c r="R1163" s="24"/>
      <c r="S1163" s="16"/>
    </row>
    <row r="1164" spans="7:19">
      <c r="G1164" s="55"/>
      <c r="M1164" s="26"/>
      <c r="N1164" s="24"/>
      <c r="O1164" s="24"/>
      <c r="P1164" s="24"/>
      <c r="Q1164" s="24"/>
      <c r="R1164" s="24"/>
      <c r="S1164" s="16"/>
    </row>
    <row r="1165" spans="7:19">
      <c r="G1165" s="55"/>
      <c r="M1165" s="26"/>
      <c r="N1165" s="24"/>
      <c r="O1165" s="24"/>
      <c r="P1165" s="24"/>
      <c r="Q1165" s="24"/>
      <c r="R1165" s="24"/>
      <c r="S1165" s="16"/>
    </row>
    <row r="1166" spans="7:19">
      <c r="G1166" s="55"/>
      <c r="M1166" s="26"/>
      <c r="N1166" s="24"/>
      <c r="O1166" s="24"/>
      <c r="P1166" s="24"/>
      <c r="Q1166" s="24"/>
      <c r="R1166" s="24"/>
      <c r="S1166" s="16"/>
    </row>
    <row r="1167" spans="7:19">
      <c r="G1167" s="55"/>
      <c r="M1167" s="26"/>
      <c r="N1167" s="24"/>
      <c r="O1167" s="24"/>
      <c r="P1167" s="24"/>
      <c r="Q1167" s="24"/>
      <c r="R1167" s="24"/>
      <c r="S1167" s="16"/>
    </row>
    <row r="1168" spans="7:19">
      <c r="G1168" s="55"/>
      <c r="M1168" s="26"/>
      <c r="N1168" s="24"/>
      <c r="O1168" s="24"/>
      <c r="P1168" s="24"/>
      <c r="Q1168" s="24"/>
      <c r="R1168" s="24"/>
      <c r="S1168" s="16"/>
    </row>
    <row r="1169" spans="7:19">
      <c r="G1169" s="55"/>
      <c r="M1169" s="26"/>
      <c r="N1169" s="24"/>
      <c r="O1169" s="24"/>
      <c r="P1169" s="24"/>
      <c r="Q1169" s="24"/>
      <c r="R1169" s="24"/>
      <c r="S1169" s="16"/>
    </row>
    <row r="1170" spans="7:19">
      <c r="G1170" s="55"/>
      <c r="M1170" s="26"/>
      <c r="N1170" s="24"/>
      <c r="O1170" s="24"/>
      <c r="P1170" s="24"/>
      <c r="Q1170" s="24"/>
      <c r="R1170" s="24"/>
      <c r="S1170" s="16"/>
    </row>
    <row r="1171" spans="7:19">
      <c r="G1171" s="55"/>
      <c r="M1171" s="26"/>
      <c r="N1171" s="24"/>
      <c r="O1171" s="24"/>
      <c r="P1171" s="24"/>
      <c r="Q1171" s="24"/>
      <c r="R1171" s="24"/>
      <c r="S1171" s="16"/>
    </row>
    <row r="1172" spans="7:19">
      <c r="G1172" s="55"/>
      <c r="M1172" s="26"/>
      <c r="N1172" s="24"/>
      <c r="O1172" s="24"/>
      <c r="P1172" s="24"/>
      <c r="Q1172" s="24"/>
      <c r="R1172" s="24"/>
      <c r="S1172" s="16"/>
    </row>
    <row r="1173" spans="7:19">
      <c r="G1173" s="55"/>
      <c r="M1173" s="26"/>
      <c r="N1173" s="24"/>
      <c r="O1173" s="24"/>
      <c r="P1173" s="24"/>
      <c r="Q1173" s="24"/>
      <c r="R1173" s="24"/>
      <c r="S1173" s="16"/>
    </row>
    <row r="1174" spans="7:19">
      <c r="G1174" s="55"/>
      <c r="M1174" s="26"/>
      <c r="N1174" s="24"/>
      <c r="O1174" s="24"/>
      <c r="P1174" s="24"/>
      <c r="Q1174" s="24"/>
      <c r="R1174" s="24"/>
      <c r="S1174" s="16"/>
    </row>
    <row r="1175" spans="7:19">
      <c r="G1175" s="55"/>
      <c r="M1175" s="26"/>
      <c r="N1175" s="24"/>
      <c r="O1175" s="24"/>
      <c r="P1175" s="24"/>
      <c r="Q1175" s="24"/>
      <c r="R1175" s="24"/>
      <c r="S1175" s="16"/>
    </row>
    <row r="1176" spans="7:19">
      <c r="G1176" s="55"/>
      <c r="M1176" s="17"/>
      <c r="N1176" s="16"/>
      <c r="O1176" s="16"/>
      <c r="P1176" s="16"/>
      <c r="Q1176" s="16"/>
      <c r="R1176" s="16"/>
      <c r="S1176" s="14"/>
    </row>
    <row r="1177" spans="7:19">
      <c r="G1177" s="55"/>
    </row>
    <row r="1178" spans="7:19">
      <c r="G1178" s="55"/>
    </row>
    <row r="1179" spans="7:19">
      <c r="G1179" s="55"/>
    </row>
    <row r="1180" spans="7:19">
      <c r="G1180" s="55"/>
    </row>
    <row r="1181" spans="7:19">
      <c r="G1181" s="55"/>
    </row>
    <row r="1182" spans="7:19">
      <c r="G1182" s="55"/>
    </row>
    <row r="1183" spans="7:19">
      <c r="G1183" s="55"/>
    </row>
    <row r="1184" spans="7:19">
      <c r="G1184" s="55"/>
    </row>
    <row r="1185" spans="7:7">
      <c r="G1185" s="55"/>
    </row>
    <row r="1186" spans="7:7">
      <c r="G1186" s="55"/>
    </row>
    <row r="1187" spans="7:7">
      <c r="G1187" s="55"/>
    </row>
    <row r="1188" spans="7:7">
      <c r="G1188" s="55"/>
    </row>
    <row r="1189" spans="7:7">
      <c r="G1189" s="55"/>
    </row>
    <row r="1190" spans="7:7">
      <c r="G1190" s="55"/>
    </row>
    <row r="1191" spans="7:7">
      <c r="G1191" s="55"/>
    </row>
    <row r="1192" spans="7:7">
      <c r="G1192" s="55"/>
    </row>
    <row r="1193" spans="7:7">
      <c r="G1193" s="55"/>
    </row>
    <row r="1194" spans="7:7">
      <c r="G1194" s="55"/>
    </row>
    <row r="1195" spans="7:7">
      <c r="G1195" s="55"/>
    </row>
    <row r="1196" spans="7:7">
      <c r="G1196" s="55"/>
    </row>
    <row r="1197" spans="7:7">
      <c r="G1197" s="55"/>
    </row>
    <row r="1198" spans="7:7">
      <c r="G1198" s="55"/>
    </row>
    <row r="1199" spans="7:7">
      <c r="G1199" s="55"/>
    </row>
    <row r="1200" spans="7:7">
      <c r="G1200" s="55"/>
    </row>
    <row r="1201" spans="7:7">
      <c r="G1201" s="55"/>
    </row>
    <row r="1202" spans="7:7">
      <c r="G1202" s="55"/>
    </row>
    <row r="1203" spans="7:7">
      <c r="G1203" s="55"/>
    </row>
    <row r="1204" spans="7:7">
      <c r="G1204" s="55"/>
    </row>
    <row r="1205" spans="7:7">
      <c r="G1205" s="55"/>
    </row>
    <row r="1206" spans="7:7">
      <c r="G1206" s="55"/>
    </row>
    <row r="1207" spans="7:7">
      <c r="G1207" s="55"/>
    </row>
    <row r="1208" spans="7:7">
      <c r="G1208" s="55"/>
    </row>
    <row r="1209" spans="7:7">
      <c r="G1209" s="55"/>
    </row>
    <row r="1210" spans="7:7">
      <c r="G1210" s="55"/>
    </row>
    <row r="1211" spans="7:7">
      <c r="G1211" s="55"/>
    </row>
    <row r="1212" spans="7:7">
      <c r="G1212" s="55"/>
    </row>
    <row r="1213" spans="7:7">
      <c r="G1213" s="55"/>
    </row>
    <row r="1214" spans="7:7">
      <c r="G1214" s="55"/>
    </row>
    <row r="1215" spans="7:7">
      <c r="G1215" s="55"/>
    </row>
    <row r="1216" spans="7:7">
      <c r="G1216" s="55"/>
    </row>
    <row r="1217" spans="7:7">
      <c r="G1217" s="55"/>
    </row>
    <row r="1218" spans="7:7">
      <c r="G1218" s="55"/>
    </row>
    <row r="1219" spans="7:7">
      <c r="G1219" s="55"/>
    </row>
    <row r="1220" spans="7:7">
      <c r="G1220" s="55"/>
    </row>
    <row r="1221" spans="7:7">
      <c r="G1221" s="55"/>
    </row>
    <row r="1222" spans="7:7">
      <c r="G1222" s="55"/>
    </row>
    <row r="1223" spans="7:7">
      <c r="G1223" s="55"/>
    </row>
    <row r="1224" spans="7:7">
      <c r="G1224" s="55"/>
    </row>
    <row r="1225" spans="7:7">
      <c r="G1225" s="55"/>
    </row>
    <row r="1226" spans="7:7">
      <c r="G1226" s="55"/>
    </row>
    <row r="1227" spans="7:7">
      <c r="G1227" s="55"/>
    </row>
    <row r="1228" spans="7:7">
      <c r="G1228" s="55"/>
    </row>
    <row r="1229" spans="7:7">
      <c r="G1229" s="55"/>
    </row>
    <row r="1230" spans="7:7">
      <c r="G1230" s="55"/>
    </row>
    <row r="1231" spans="7:7">
      <c r="G1231" s="55"/>
    </row>
    <row r="1232" spans="7:7">
      <c r="G1232" s="55"/>
    </row>
    <row r="1233" spans="7:7">
      <c r="G1233" s="55"/>
    </row>
    <row r="1234" spans="7:7">
      <c r="G1234" s="55"/>
    </row>
    <row r="1235" spans="7:7">
      <c r="G1235" s="55"/>
    </row>
    <row r="1236" spans="7:7">
      <c r="G1236" s="55"/>
    </row>
    <row r="1237" spans="7:7">
      <c r="G1237" s="55"/>
    </row>
    <row r="1238" spans="7:7">
      <c r="G1238" s="55"/>
    </row>
    <row r="1239" spans="7:7">
      <c r="G1239" s="55"/>
    </row>
    <row r="1240" spans="7:7">
      <c r="G1240" s="55"/>
    </row>
    <row r="1241" spans="7:7">
      <c r="G1241" s="55"/>
    </row>
    <row r="1242" spans="7:7">
      <c r="G1242" s="55"/>
    </row>
    <row r="1243" spans="7:7">
      <c r="G1243" s="55"/>
    </row>
    <row r="1244" spans="7:7">
      <c r="G1244" s="55"/>
    </row>
    <row r="1245" spans="7:7">
      <c r="G1245" s="55"/>
    </row>
    <row r="1246" spans="7:7">
      <c r="G1246" s="55"/>
    </row>
    <row r="1247" spans="7:7">
      <c r="G1247" s="55"/>
    </row>
    <row r="1248" spans="7:7">
      <c r="G1248" s="55"/>
    </row>
    <row r="1249" spans="7:7">
      <c r="G1249" s="55"/>
    </row>
    <row r="1250" spans="7:7">
      <c r="G1250" s="55"/>
    </row>
    <row r="1251" spans="7:7">
      <c r="G1251" s="55"/>
    </row>
    <row r="1252" spans="7:7">
      <c r="G1252" s="55"/>
    </row>
    <row r="1253" spans="7:7">
      <c r="G1253" s="55"/>
    </row>
    <row r="1254" spans="7:7">
      <c r="G1254" s="55"/>
    </row>
    <row r="1255" spans="7:7">
      <c r="G1255" s="55"/>
    </row>
    <row r="1256" spans="7:7">
      <c r="G1256" s="55"/>
    </row>
    <row r="1257" spans="7:7">
      <c r="G1257" s="55"/>
    </row>
    <row r="1258" spans="7:7">
      <c r="G1258" s="55"/>
    </row>
    <row r="1259" spans="7:7">
      <c r="G1259" s="55"/>
    </row>
    <row r="1260" spans="7:7">
      <c r="G1260" s="55"/>
    </row>
    <row r="1261" spans="7:7">
      <c r="G1261" s="55"/>
    </row>
    <row r="1262" spans="7:7">
      <c r="G1262" s="55"/>
    </row>
    <row r="1263" spans="7:7">
      <c r="G1263" s="55"/>
    </row>
    <row r="1264" spans="7:7">
      <c r="G1264" s="55"/>
    </row>
    <row r="1265" spans="7:7">
      <c r="G1265" s="55"/>
    </row>
    <row r="1266" spans="7:7">
      <c r="G1266" s="55"/>
    </row>
    <row r="1267" spans="7:7">
      <c r="G1267" s="55"/>
    </row>
    <row r="1268" spans="7:7">
      <c r="G1268" s="55"/>
    </row>
    <row r="1269" spans="7:7">
      <c r="G1269" s="55"/>
    </row>
    <row r="1270" spans="7:7">
      <c r="G1270" s="55"/>
    </row>
    <row r="1271" spans="7:7">
      <c r="G1271" s="55"/>
    </row>
    <row r="1272" spans="7:7">
      <c r="G1272" s="55"/>
    </row>
    <row r="1273" spans="7:7">
      <c r="G1273" s="55"/>
    </row>
    <row r="1274" spans="7:7">
      <c r="G1274" s="55"/>
    </row>
    <row r="1275" spans="7:7">
      <c r="G1275" s="55"/>
    </row>
    <row r="1276" spans="7:7">
      <c r="G1276" s="55"/>
    </row>
    <row r="1277" spans="7:7">
      <c r="G1277" s="55"/>
    </row>
    <row r="1278" spans="7:7">
      <c r="G1278" s="55"/>
    </row>
    <row r="1279" spans="7:7">
      <c r="G1279" s="55"/>
    </row>
    <row r="1280" spans="7:7">
      <c r="G1280" s="55"/>
    </row>
    <row r="1281" spans="7:7">
      <c r="G1281" s="55"/>
    </row>
    <row r="1282" spans="7:7">
      <c r="G1282" s="55"/>
    </row>
    <row r="1283" spans="7:7">
      <c r="G1283" s="55"/>
    </row>
    <row r="1284" spans="7:7">
      <c r="G1284" s="55"/>
    </row>
    <row r="1285" spans="7:7">
      <c r="G1285" s="55"/>
    </row>
    <row r="1286" spans="7:7">
      <c r="G1286" s="55"/>
    </row>
    <row r="1287" spans="7:7" ht="27" customHeight="1">
      <c r="G1287" s="55"/>
    </row>
    <row r="1288" spans="7:7" hidden="1">
      <c r="G1288" s="55"/>
    </row>
    <row r="1289" spans="7:7" hidden="1">
      <c r="G1289" s="55"/>
    </row>
    <row r="1290" spans="7:7" hidden="1">
      <c r="G1290" s="55"/>
    </row>
    <row r="1291" spans="7:7">
      <c r="G1291" s="55"/>
    </row>
    <row r="1292" spans="7:7">
      <c r="G1292" s="55"/>
    </row>
    <row r="1293" spans="7:7">
      <c r="G1293" s="55"/>
    </row>
    <row r="1294" spans="7:7">
      <c r="G1294" s="55"/>
    </row>
    <row r="1295" spans="7:7">
      <c r="G1295" s="55"/>
    </row>
    <row r="1296" spans="7:7" hidden="1">
      <c r="G1296" s="55"/>
    </row>
    <row r="1297" spans="7:7">
      <c r="G1297" s="55"/>
    </row>
    <row r="1298" spans="7:7">
      <c r="G1298" s="55"/>
    </row>
    <row r="1299" spans="7:7" ht="0.75" customHeight="1">
      <c r="G1299" s="55"/>
    </row>
    <row r="1300" spans="7:7" hidden="1">
      <c r="G1300" s="55"/>
    </row>
    <row r="1301" spans="7:7" hidden="1">
      <c r="G1301" s="55"/>
    </row>
    <row r="1302" spans="7:7" hidden="1">
      <c r="G1302" s="55"/>
    </row>
    <row r="1303" spans="7:7" hidden="1">
      <c r="G1303" s="55"/>
    </row>
    <row r="1304" spans="7:7" hidden="1">
      <c r="G1304" s="55"/>
    </row>
    <row r="1305" spans="7:7" hidden="1">
      <c r="G1305" s="55"/>
    </row>
    <row r="1306" spans="7:7" hidden="1">
      <c r="G1306" s="55"/>
    </row>
    <row r="1307" spans="7:7" hidden="1">
      <c r="G1307" s="55"/>
    </row>
    <row r="1308" spans="7:7" hidden="1">
      <c r="G1308" s="55"/>
    </row>
    <row r="1309" spans="7:7">
      <c r="G1309" s="55"/>
    </row>
    <row r="1310" spans="7:7">
      <c r="G1310" s="55"/>
    </row>
    <row r="1311" spans="7:7">
      <c r="G1311" s="55"/>
    </row>
    <row r="1312" spans="7:7">
      <c r="G1312" s="55"/>
    </row>
    <row r="1313" spans="7:7">
      <c r="G1313" s="55"/>
    </row>
    <row r="1314" spans="7:7">
      <c r="G1314" s="55"/>
    </row>
    <row r="1315" spans="7:7">
      <c r="G1315" s="55"/>
    </row>
    <row r="1316" spans="7:7">
      <c r="G1316" s="55"/>
    </row>
    <row r="1317" spans="7:7">
      <c r="G1317" s="55"/>
    </row>
    <row r="1318" spans="7:7">
      <c r="G1318" s="55"/>
    </row>
    <row r="1319" spans="7:7">
      <c r="G1319" s="55"/>
    </row>
    <row r="1320" spans="7:7">
      <c r="G1320" s="55"/>
    </row>
    <row r="1321" spans="7:7">
      <c r="G1321" s="55"/>
    </row>
    <row r="1322" spans="7:7">
      <c r="G1322" s="55"/>
    </row>
    <row r="1323" spans="7:7">
      <c r="G1323" s="55"/>
    </row>
    <row r="1324" spans="7:7">
      <c r="G1324" s="55"/>
    </row>
    <row r="1325" spans="7:7">
      <c r="G1325" s="55"/>
    </row>
    <row r="1326" spans="7:7">
      <c r="G1326" s="55"/>
    </row>
    <row r="1327" spans="7:7">
      <c r="G1327" s="55"/>
    </row>
    <row r="1328" spans="7:7">
      <c r="G1328" s="55"/>
    </row>
    <row r="1329" spans="7:7">
      <c r="G1329" s="55"/>
    </row>
    <row r="1330" spans="7:7">
      <c r="G1330" s="55"/>
    </row>
    <row r="1331" spans="7:7">
      <c r="G1331" s="55"/>
    </row>
    <row r="1332" spans="7:7">
      <c r="G1332" s="55"/>
    </row>
    <row r="1333" spans="7:7">
      <c r="G1333" s="55"/>
    </row>
    <row r="1334" spans="7:7">
      <c r="G1334" s="55"/>
    </row>
    <row r="1335" spans="7:7">
      <c r="G1335" s="55"/>
    </row>
    <row r="1336" spans="7:7">
      <c r="G1336" s="55"/>
    </row>
    <row r="1337" spans="7:7">
      <c r="G1337" s="55"/>
    </row>
    <row r="1338" spans="7:7">
      <c r="G1338" s="55"/>
    </row>
    <row r="1339" spans="7:7">
      <c r="G1339" s="55"/>
    </row>
    <row r="1340" spans="7:7">
      <c r="G1340" s="55"/>
    </row>
    <row r="1341" spans="7:7">
      <c r="G1341" s="55"/>
    </row>
    <row r="1342" spans="7:7">
      <c r="G1342" s="55"/>
    </row>
    <row r="1343" spans="7:7">
      <c r="G1343" s="55"/>
    </row>
    <row r="1344" spans="7:7">
      <c r="G1344" s="55"/>
    </row>
    <row r="1345" spans="7:7">
      <c r="G1345" s="55"/>
    </row>
    <row r="1346" spans="7:7">
      <c r="G1346" s="55"/>
    </row>
    <row r="1347" spans="7:7">
      <c r="G1347" s="55"/>
    </row>
    <row r="1348" spans="7:7">
      <c r="G1348" s="55"/>
    </row>
    <row r="1349" spans="7:7">
      <c r="G1349" s="55"/>
    </row>
    <row r="1350" spans="7:7">
      <c r="G1350" s="55"/>
    </row>
    <row r="1351" spans="7:7" ht="0.75" customHeight="1">
      <c r="G1351" s="55"/>
    </row>
    <row r="1352" spans="7:7" hidden="1">
      <c r="G1352" s="55"/>
    </row>
    <row r="1353" spans="7:7">
      <c r="G1353" s="55"/>
    </row>
    <row r="1354" spans="7:7">
      <c r="G1354" s="55"/>
    </row>
    <row r="1355" spans="7:7">
      <c r="G1355" s="55"/>
    </row>
    <row r="1356" spans="7:7">
      <c r="G1356" s="55"/>
    </row>
    <row r="1357" spans="7:7">
      <c r="G1357" s="55"/>
    </row>
    <row r="1358" spans="7:7">
      <c r="G1358" s="55"/>
    </row>
    <row r="1359" spans="7:7">
      <c r="G1359" s="55"/>
    </row>
    <row r="1360" spans="7:7">
      <c r="G1360" s="55"/>
    </row>
    <row r="1361" spans="7:7">
      <c r="G1361" s="55"/>
    </row>
    <row r="1362" spans="7:7">
      <c r="G1362" s="55"/>
    </row>
    <row r="1363" spans="7:7">
      <c r="G1363" s="55"/>
    </row>
    <row r="1364" spans="7:7">
      <c r="G1364" s="55"/>
    </row>
    <row r="1365" spans="7:7">
      <c r="G1365" s="55"/>
    </row>
    <row r="1366" spans="7:7">
      <c r="G1366" s="55"/>
    </row>
    <row r="1367" spans="7:7">
      <c r="G1367" s="55"/>
    </row>
    <row r="1368" spans="7:7">
      <c r="G1368" s="55"/>
    </row>
    <row r="1369" spans="7:7">
      <c r="G1369" s="55"/>
    </row>
    <row r="1370" spans="7:7">
      <c r="G1370" s="55"/>
    </row>
    <row r="1371" spans="7:7">
      <c r="G1371" s="55"/>
    </row>
    <row r="1372" spans="7:7">
      <c r="G1372" s="55"/>
    </row>
    <row r="1373" spans="7:7">
      <c r="G1373" s="55"/>
    </row>
    <row r="1374" spans="7:7">
      <c r="G1374" s="55"/>
    </row>
    <row r="1375" spans="7:7">
      <c r="G1375" s="55"/>
    </row>
    <row r="1376" spans="7:7">
      <c r="G1376" s="55"/>
    </row>
    <row r="1377" spans="7:7">
      <c r="G1377" s="55"/>
    </row>
    <row r="1378" spans="7:7">
      <c r="G1378" s="55"/>
    </row>
    <row r="1379" spans="7:7">
      <c r="G1379" s="55"/>
    </row>
    <row r="1380" spans="7:7">
      <c r="G1380" s="55"/>
    </row>
    <row r="1381" spans="7:7">
      <c r="G1381" s="55"/>
    </row>
    <row r="1382" spans="7:7">
      <c r="G1382" s="55"/>
    </row>
    <row r="1383" spans="7:7">
      <c r="G1383" s="55"/>
    </row>
    <row r="1384" spans="7:7">
      <c r="G1384" s="55"/>
    </row>
    <row r="1385" spans="7:7">
      <c r="G1385" s="55"/>
    </row>
    <row r="1386" spans="7:7">
      <c r="G1386" s="55"/>
    </row>
    <row r="1387" spans="7:7">
      <c r="G1387" s="55"/>
    </row>
    <row r="1388" spans="7:7" ht="42" customHeight="1">
      <c r="G1388" s="55"/>
    </row>
    <row r="1389" spans="7:7" hidden="1">
      <c r="G1389" s="55"/>
    </row>
    <row r="1390" spans="7:7">
      <c r="G1390" s="55"/>
    </row>
    <row r="1391" spans="7:7">
      <c r="G1391" s="55"/>
    </row>
    <row r="1392" spans="7:7">
      <c r="G1392" s="55"/>
    </row>
    <row r="1393" spans="7:7">
      <c r="G1393" s="55"/>
    </row>
    <row r="1394" spans="7:7">
      <c r="G1394" s="55"/>
    </row>
    <row r="1395" spans="7:7">
      <c r="G1395" s="55"/>
    </row>
    <row r="1396" spans="7:7">
      <c r="G1396" s="55"/>
    </row>
    <row r="1397" spans="7:7">
      <c r="G1397" s="55"/>
    </row>
    <row r="1398" spans="7:7">
      <c r="G1398" s="55"/>
    </row>
    <row r="1399" spans="7:7">
      <c r="G1399" s="55"/>
    </row>
    <row r="1400" spans="7:7">
      <c r="G1400" s="55"/>
    </row>
    <row r="1401" spans="7:7">
      <c r="G1401" s="55"/>
    </row>
    <row r="1402" spans="7:7">
      <c r="G1402" s="55"/>
    </row>
    <row r="1403" spans="7:7">
      <c r="G1403" s="55"/>
    </row>
    <row r="1404" spans="7:7">
      <c r="G1404" s="55"/>
    </row>
    <row r="1405" spans="7:7">
      <c r="G1405" s="55"/>
    </row>
    <row r="1406" spans="7:7">
      <c r="G1406" s="55"/>
    </row>
    <row r="1407" spans="7:7">
      <c r="G1407" s="55"/>
    </row>
    <row r="1408" spans="7:7">
      <c r="G1408" s="55"/>
    </row>
    <row r="1409" spans="7:7">
      <c r="G1409" s="55"/>
    </row>
    <row r="1410" spans="7:7">
      <c r="G1410" s="55"/>
    </row>
    <row r="1411" spans="7:7">
      <c r="G1411" s="55"/>
    </row>
    <row r="1412" spans="7:7">
      <c r="G1412" s="55"/>
    </row>
    <row r="1413" spans="7:7">
      <c r="G1413" s="55"/>
    </row>
    <row r="1414" spans="7:7">
      <c r="G1414" s="55"/>
    </row>
    <row r="1415" spans="7:7">
      <c r="G1415" s="55"/>
    </row>
    <row r="1416" spans="7:7">
      <c r="G1416" s="55"/>
    </row>
    <row r="1417" spans="7:7">
      <c r="G1417" s="55"/>
    </row>
    <row r="1418" spans="7:7">
      <c r="G1418" s="55"/>
    </row>
    <row r="1419" spans="7:7">
      <c r="G1419" s="55"/>
    </row>
    <row r="1420" spans="7:7">
      <c r="G1420" s="55"/>
    </row>
    <row r="1421" spans="7:7">
      <c r="G1421" s="55"/>
    </row>
    <row r="1422" spans="7:7">
      <c r="G1422" s="55"/>
    </row>
    <row r="1423" spans="7:7">
      <c r="G1423" s="55"/>
    </row>
    <row r="1424" spans="7:7">
      <c r="G1424" s="55"/>
    </row>
    <row r="1425" spans="7:7">
      <c r="G1425" s="55"/>
    </row>
    <row r="1426" spans="7:7">
      <c r="G1426" s="55"/>
    </row>
    <row r="1427" spans="7:7">
      <c r="G1427" s="55"/>
    </row>
    <row r="1428" spans="7:7">
      <c r="G1428" s="55"/>
    </row>
    <row r="1429" spans="7:7">
      <c r="G1429" s="55"/>
    </row>
    <row r="1430" spans="7:7">
      <c r="G1430" s="55"/>
    </row>
    <row r="1431" spans="7:7">
      <c r="G1431" s="55"/>
    </row>
    <row r="1432" spans="7:7">
      <c r="G1432" s="55"/>
    </row>
    <row r="1433" spans="7:7">
      <c r="G1433" s="55"/>
    </row>
    <row r="1434" spans="7:7">
      <c r="G1434" s="55"/>
    </row>
    <row r="1435" spans="7:7">
      <c r="G1435" s="55"/>
    </row>
    <row r="1436" spans="7:7">
      <c r="G1436" s="55"/>
    </row>
    <row r="1437" spans="7:7">
      <c r="G1437" s="55"/>
    </row>
    <row r="1438" spans="7:7">
      <c r="G1438" s="55"/>
    </row>
    <row r="1439" spans="7:7">
      <c r="G1439" s="55"/>
    </row>
    <row r="1440" spans="7:7">
      <c r="G1440" s="55"/>
    </row>
    <row r="1441" spans="7:7">
      <c r="G1441" s="55"/>
    </row>
    <row r="1442" spans="7:7">
      <c r="G1442" s="55"/>
    </row>
    <row r="1443" spans="7:7">
      <c r="G1443" s="55"/>
    </row>
    <row r="1444" spans="7:7">
      <c r="G1444" s="55"/>
    </row>
    <row r="1445" spans="7:7">
      <c r="G1445" s="55"/>
    </row>
    <row r="1446" spans="7:7">
      <c r="G1446" s="55"/>
    </row>
    <row r="1447" spans="7:7">
      <c r="G1447" s="55"/>
    </row>
    <row r="1448" spans="7:7">
      <c r="G1448" s="55"/>
    </row>
    <row r="1449" spans="7:7">
      <c r="G1449" s="55"/>
    </row>
    <row r="1450" spans="7:7">
      <c r="G1450" s="55"/>
    </row>
    <row r="1451" spans="7:7">
      <c r="G1451" s="55"/>
    </row>
    <row r="1452" spans="7:7">
      <c r="G1452" s="55"/>
    </row>
    <row r="1453" spans="7:7">
      <c r="G1453" s="55"/>
    </row>
    <row r="1454" spans="7:7">
      <c r="G1454" s="55"/>
    </row>
    <row r="1455" spans="7:7">
      <c r="G1455" s="55"/>
    </row>
    <row r="1456" spans="7:7">
      <c r="G1456" s="55"/>
    </row>
    <row r="1457" spans="7:7">
      <c r="G1457" s="55"/>
    </row>
    <row r="1458" spans="7:7">
      <c r="G1458" s="55"/>
    </row>
    <row r="1459" spans="7:7">
      <c r="G1459" s="55"/>
    </row>
    <row r="1460" spans="7:7">
      <c r="G1460" s="55"/>
    </row>
    <row r="1461" spans="7:7">
      <c r="G1461" s="55"/>
    </row>
    <row r="1462" spans="7:7">
      <c r="G1462" s="55"/>
    </row>
    <row r="1463" spans="7:7">
      <c r="G1463" s="55"/>
    </row>
    <row r="1464" spans="7:7">
      <c r="G1464" s="55"/>
    </row>
    <row r="1465" spans="7:7">
      <c r="G1465" s="55"/>
    </row>
    <row r="1466" spans="7:7">
      <c r="G1466" s="55"/>
    </row>
    <row r="1467" spans="7:7">
      <c r="G1467" s="55"/>
    </row>
    <row r="1468" spans="7:7">
      <c r="G1468" s="55"/>
    </row>
    <row r="1469" spans="7:7">
      <c r="G1469" s="55"/>
    </row>
    <row r="1470" spans="7:7">
      <c r="G1470" s="55"/>
    </row>
    <row r="1471" spans="7:7">
      <c r="G1471" s="55"/>
    </row>
    <row r="1472" spans="7:7">
      <c r="G1472" s="55"/>
    </row>
    <row r="1473" spans="7:7">
      <c r="G1473" s="55"/>
    </row>
    <row r="1474" spans="7:7">
      <c r="G1474" s="55"/>
    </row>
    <row r="1475" spans="7:7">
      <c r="G1475" s="55"/>
    </row>
    <row r="1476" spans="7:7">
      <c r="G1476" s="55"/>
    </row>
    <row r="1477" spans="7:7">
      <c r="G1477" s="55"/>
    </row>
    <row r="1478" spans="7:7">
      <c r="G1478" s="55"/>
    </row>
    <row r="1479" spans="7:7">
      <c r="G1479" s="55"/>
    </row>
    <row r="1480" spans="7:7">
      <c r="G1480" s="55"/>
    </row>
    <row r="1481" spans="7:7">
      <c r="G1481" s="55"/>
    </row>
    <row r="1482" spans="7:7">
      <c r="G1482" s="55"/>
    </row>
    <row r="1483" spans="7:7">
      <c r="G1483" s="55"/>
    </row>
    <row r="1484" spans="7:7">
      <c r="G1484" s="55"/>
    </row>
    <row r="1485" spans="7:7">
      <c r="G1485" s="55"/>
    </row>
    <row r="1486" spans="7:7">
      <c r="G1486" s="55"/>
    </row>
    <row r="1487" spans="7:7">
      <c r="G1487" s="55"/>
    </row>
    <row r="1488" spans="7:7">
      <c r="G1488" s="55"/>
    </row>
    <row r="1489" spans="7:7">
      <c r="G1489" s="55"/>
    </row>
    <row r="1490" spans="7:7">
      <c r="G1490" s="55"/>
    </row>
    <row r="1491" spans="7:7">
      <c r="G1491" s="55"/>
    </row>
    <row r="1492" spans="7:7">
      <c r="G1492" s="55"/>
    </row>
    <row r="1493" spans="7:7">
      <c r="G1493" s="55"/>
    </row>
    <row r="1494" spans="7:7">
      <c r="G1494" s="55"/>
    </row>
    <row r="1495" spans="7:7">
      <c r="G1495" s="55"/>
    </row>
    <row r="1496" spans="7:7">
      <c r="G1496" s="55"/>
    </row>
    <row r="1497" spans="7:7">
      <c r="G1497" s="55"/>
    </row>
    <row r="1498" spans="7:7">
      <c r="G1498" s="55"/>
    </row>
    <row r="1499" spans="7:7">
      <c r="G1499" s="55"/>
    </row>
    <row r="1500" spans="7:7">
      <c r="G1500" s="55"/>
    </row>
    <row r="1501" spans="7:7">
      <c r="G1501" s="55"/>
    </row>
    <row r="1502" spans="7:7">
      <c r="G1502" s="55"/>
    </row>
    <row r="1503" spans="7:7">
      <c r="G1503" s="55"/>
    </row>
    <row r="1504" spans="7:7">
      <c r="G1504" s="55"/>
    </row>
    <row r="1505" spans="7:7">
      <c r="G1505" s="55"/>
    </row>
    <row r="1506" spans="7:7">
      <c r="G1506" s="55"/>
    </row>
    <row r="1507" spans="7:7">
      <c r="G1507" s="55"/>
    </row>
    <row r="1508" spans="7:7">
      <c r="G1508" s="55"/>
    </row>
    <row r="1509" spans="7:7">
      <c r="G1509" s="55"/>
    </row>
    <row r="1510" spans="7:7">
      <c r="G1510" s="55"/>
    </row>
    <row r="1511" spans="7:7">
      <c r="G1511" s="55"/>
    </row>
    <row r="1512" spans="7:7">
      <c r="G1512" s="55"/>
    </row>
    <row r="1513" spans="7:7">
      <c r="G1513" s="55"/>
    </row>
    <row r="1514" spans="7:7">
      <c r="G1514" s="55"/>
    </row>
    <row r="1515" spans="7:7">
      <c r="G1515" s="55"/>
    </row>
    <row r="1516" spans="7:7">
      <c r="G1516" s="55"/>
    </row>
    <row r="1517" spans="7:7">
      <c r="G1517" s="55"/>
    </row>
    <row r="1518" spans="7:7">
      <c r="G1518" s="55"/>
    </row>
    <row r="1519" spans="7:7">
      <c r="G1519" s="55"/>
    </row>
    <row r="1520" spans="7:7">
      <c r="G1520" s="55"/>
    </row>
    <row r="1521" spans="7:7">
      <c r="G1521" s="55"/>
    </row>
    <row r="1522" spans="7:7">
      <c r="G1522" s="55"/>
    </row>
    <row r="1523" spans="7:7">
      <c r="G1523" s="55"/>
    </row>
    <row r="1524" spans="7:7">
      <c r="G1524" s="55"/>
    </row>
    <row r="1525" spans="7:7">
      <c r="G1525" s="55"/>
    </row>
    <row r="1526" spans="7:7">
      <c r="G1526" s="55"/>
    </row>
    <row r="1527" spans="7:7">
      <c r="G1527" s="55"/>
    </row>
    <row r="1528" spans="7:7">
      <c r="G1528" s="55"/>
    </row>
    <row r="1529" spans="7:7">
      <c r="G1529" s="55"/>
    </row>
    <row r="1530" spans="7:7">
      <c r="G1530" s="55"/>
    </row>
    <row r="1531" spans="7:7">
      <c r="G1531" s="55"/>
    </row>
    <row r="1532" spans="7:7">
      <c r="G1532" s="55"/>
    </row>
    <row r="1533" spans="7:7">
      <c r="G1533" s="55"/>
    </row>
    <row r="1534" spans="7:7">
      <c r="G1534" s="55"/>
    </row>
    <row r="1535" spans="7:7">
      <c r="G1535" s="55"/>
    </row>
    <row r="1536" spans="7:7">
      <c r="G1536" s="55"/>
    </row>
    <row r="1537" spans="7:7">
      <c r="G1537" s="55"/>
    </row>
    <row r="1538" spans="7:7">
      <c r="G1538" s="55"/>
    </row>
    <row r="1539" spans="7:7">
      <c r="G1539" s="55"/>
    </row>
    <row r="1540" spans="7:7">
      <c r="G1540" s="55"/>
    </row>
    <row r="1541" spans="7:7">
      <c r="G1541" s="55"/>
    </row>
    <row r="1542" spans="7:7">
      <c r="G1542" s="55"/>
    </row>
    <row r="1543" spans="7:7">
      <c r="G1543" s="55"/>
    </row>
    <row r="1544" spans="7:7">
      <c r="G1544" s="55"/>
    </row>
    <row r="1545" spans="7:7">
      <c r="G1545" s="55"/>
    </row>
    <row r="1546" spans="7:7">
      <c r="G1546" s="55"/>
    </row>
    <row r="1547" spans="7:7">
      <c r="G1547" s="55"/>
    </row>
    <row r="1548" spans="7:7">
      <c r="G1548" s="55"/>
    </row>
    <row r="1549" spans="7:7">
      <c r="G1549" s="55"/>
    </row>
    <row r="1550" spans="7:7">
      <c r="G1550" s="55"/>
    </row>
    <row r="1551" spans="7:7">
      <c r="G1551" s="55"/>
    </row>
    <row r="1552" spans="7:7">
      <c r="G1552" s="55"/>
    </row>
    <row r="1553" spans="7:7">
      <c r="G1553" s="55"/>
    </row>
    <row r="1554" spans="7:7">
      <c r="G1554" s="55"/>
    </row>
    <row r="1555" spans="7:7">
      <c r="G1555" s="55"/>
    </row>
    <row r="1556" spans="7:7">
      <c r="G1556" s="55"/>
    </row>
    <row r="1557" spans="7:7">
      <c r="G1557" s="55"/>
    </row>
    <row r="1558" spans="7:7">
      <c r="G1558" s="55"/>
    </row>
    <row r="1559" spans="7:7">
      <c r="G1559" s="55"/>
    </row>
    <row r="1560" spans="7:7">
      <c r="G1560" s="55"/>
    </row>
    <row r="1561" spans="7:7">
      <c r="G1561" s="55"/>
    </row>
    <row r="1562" spans="7:7">
      <c r="G1562" s="55"/>
    </row>
    <row r="1563" spans="7:7">
      <c r="G1563" s="55"/>
    </row>
    <row r="1564" spans="7:7">
      <c r="G1564" s="55"/>
    </row>
    <row r="1565" spans="7:7">
      <c r="G1565" s="55"/>
    </row>
    <row r="1566" spans="7:7">
      <c r="G1566" s="55"/>
    </row>
    <row r="1567" spans="7:7">
      <c r="G1567" s="55"/>
    </row>
    <row r="1568" spans="7:7">
      <c r="G1568" s="55"/>
    </row>
    <row r="1569" spans="7:7">
      <c r="G1569" s="55"/>
    </row>
    <row r="1570" spans="7:7">
      <c r="G1570" s="55"/>
    </row>
    <row r="1571" spans="7:7">
      <c r="G1571" s="55"/>
    </row>
    <row r="1572" spans="7:7">
      <c r="G1572" s="55"/>
    </row>
    <row r="1573" spans="7:7">
      <c r="G1573" s="55"/>
    </row>
    <row r="1574" spans="7:7">
      <c r="G1574" s="55"/>
    </row>
    <row r="1575" spans="7:7">
      <c r="G1575" s="55"/>
    </row>
    <row r="1576" spans="7:7">
      <c r="G1576" s="55"/>
    </row>
    <row r="1577" spans="7:7">
      <c r="G1577" s="55"/>
    </row>
    <row r="1578" spans="7:7">
      <c r="G1578" s="55"/>
    </row>
    <row r="1579" spans="7:7">
      <c r="G1579" s="55"/>
    </row>
    <row r="1580" spans="7:7">
      <c r="G1580" s="55"/>
    </row>
    <row r="1581" spans="7:7">
      <c r="G1581" s="55"/>
    </row>
    <row r="1582" spans="7:7">
      <c r="G1582" s="55"/>
    </row>
    <row r="1583" spans="7:7">
      <c r="G1583" s="55"/>
    </row>
    <row r="1584" spans="7:7">
      <c r="G1584" s="55"/>
    </row>
    <row r="1585" spans="7:7">
      <c r="G1585" s="55"/>
    </row>
    <row r="1586" spans="7:7">
      <c r="G1586" s="55"/>
    </row>
    <row r="1587" spans="7:7">
      <c r="G1587" s="55"/>
    </row>
    <row r="1588" spans="7:7">
      <c r="G1588" s="55"/>
    </row>
    <row r="1589" spans="7:7">
      <c r="G1589" s="55"/>
    </row>
    <row r="1590" spans="7:7">
      <c r="G1590" s="55"/>
    </row>
    <row r="1591" spans="7:7">
      <c r="G1591" s="55"/>
    </row>
    <row r="1592" spans="7:7">
      <c r="G1592" s="55"/>
    </row>
    <row r="1593" spans="7:7">
      <c r="G1593" s="55"/>
    </row>
    <row r="1594" spans="7:7">
      <c r="G1594" s="55"/>
    </row>
    <row r="1595" spans="7:7">
      <c r="G1595" s="55"/>
    </row>
    <row r="1596" spans="7:7">
      <c r="G1596" s="55"/>
    </row>
    <row r="1597" spans="7:7">
      <c r="G1597" s="55"/>
    </row>
    <row r="1598" spans="7:7">
      <c r="G1598" s="55"/>
    </row>
    <row r="1599" spans="7:7">
      <c r="G1599" s="55"/>
    </row>
    <row r="1600" spans="7:7">
      <c r="G1600" s="55"/>
    </row>
    <row r="1601" spans="7:7">
      <c r="G1601" s="55"/>
    </row>
    <row r="1602" spans="7:7">
      <c r="G1602" s="55"/>
    </row>
    <row r="1603" spans="7:7">
      <c r="G1603" s="55"/>
    </row>
    <row r="1604" spans="7:7">
      <c r="G1604" s="55"/>
    </row>
    <row r="1605" spans="7:7">
      <c r="G1605" s="55"/>
    </row>
    <row r="1606" spans="7:7">
      <c r="G1606" s="55"/>
    </row>
    <row r="1607" spans="7:7">
      <c r="G1607" s="55"/>
    </row>
    <row r="1608" spans="7:7">
      <c r="G1608" s="55"/>
    </row>
    <row r="1609" spans="7:7">
      <c r="G1609" s="55"/>
    </row>
    <row r="1610" spans="7:7">
      <c r="G1610" s="55"/>
    </row>
    <row r="1611" spans="7:7">
      <c r="G1611" s="55"/>
    </row>
    <row r="1612" spans="7:7">
      <c r="G1612" s="55"/>
    </row>
    <row r="1613" spans="7:7">
      <c r="G1613" s="55"/>
    </row>
    <row r="1614" spans="7:7">
      <c r="G1614" s="55"/>
    </row>
    <row r="1615" spans="7:7">
      <c r="G1615" s="55"/>
    </row>
    <row r="1616" spans="7:7">
      <c r="G1616" s="55"/>
    </row>
    <row r="1617" spans="7:7">
      <c r="G1617" s="55"/>
    </row>
    <row r="1618" spans="7:7">
      <c r="G1618" s="55"/>
    </row>
    <row r="1619" spans="7:7">
      <c r="G1619" s="55"/>
    </row>
    <row r="1620" spans="7:7">
      <c r="G1620" s="55"/>
    </row>
    <row r="1621" spans="7:7">
      <c r="G1621" s="55"/>
    </row>
    <row r="1622" spans="7:7">
      <c r="G1622" s="55"/>
    </row>
    <row r="1623" spans="7:7">
      <c r="G1623" s="55"/>
    </row>
    <row r="1624" spans="7:7">
      <c r="G1624" s="55"/>
    </row>
    <row r="1625" spans="7:7">
      <c r="G1625" s="55"/>
    </row>
    <row r="1626" spans="7:7">
      <c r="G1626" s="55"/>
    </row>
    <row r="1627" spans="7:7">
      <c r="G1627" s="55"/>
    </row>
    <row r="1628" spans="7:7">
      <c r="G1628" s="55"/>
    </row>
    <row r="1629" spans="7:7">
      <c r="G1629" s="55"/>
    </row>
    <row r="1630" spans="7:7">
      <c r="G1630" s="55"/>
    </row>
    <row r="1631" spans="7:7">
      <c r="G1631" s="55"/>
    </row>
    <row r="1632" spans="7:7">
      <c r="G1632" s="55"/>
    </row>
    <row r="1633" spans="7:7">
      <c r="G1633" s="55"/>
    </row>
    <row r="1634" spans="7:7">
      <c r="G1634" s="55"/>
    </row>
    <row r="1635" spans="7:7">
      <c r="G1635" s="55"/>
    </row>
    <row r="1636" spans="7:7">
      <c r="G1636" s="55"/>
    </row>
    <row r="1637" spans="7:7">
      <c r="G1637" s="55"/>
    </row>
    <row r="1638" spans="7:7">
      <c r="G1638" s="55"/>
    </row>
    <row r="1639" spans="7:7">
      <c r="G1639" s="55"/>
    </row>
    <row r="1640" spans="7:7">
      <c r="G1640" s="55"/>
    </row>
    <row r="1641" spans="7:7">
      <c r="G1641" s="55"/>
    </row>
    <row r="1642" spans="7:7">
      <c r="G1642" s="55"/>
    </row>
    <row r="1643" spans="7:7">
      <c r="G1643" s="55"/>
    </row>
    <row r="1644" spans="7:7">
      <c r="G1644" s="55"/>
    </row>
    <row r="1645" spans="7:7">
      <c r="G1645" s="55"/>
    </row>
    <row r="1646" spans="7:7">
      <c r="G1646" s="55"/>
    </row>
    <row r="1647" spans="7:7">
      <c r="G1647" s="55"/>
    </row>
    <row r="1648" spans="7:7">
      <c r="G1648" s="55"/>
    </row>
    <row r="1649" spans="7:7">
      <c r="G1649" s="55"/>
    </row>
    <row r="1650" spans="7:7">
      <c r="G1650" s="55"/>
    </row>
    <row r="1651" spans="7:7">
      <c r="G1651" s="55"/>
    </row>
    <row r="1652" spans="7:7">
      <c r="G1652" s="55"/>
    </row>
    <row r="1653" spans="7:7">
      <c r="G1653" s="55"/>
    </row>
    <row r="1654" spans="7:7">
      <c r="G1654" s="55"/>
    </row>
    <row r="1655" spans="7:7">
      <c r="G1655" s="55"/>
    </row>
    <row r="1656" spans="7:7">
      <c r="G1656" s="55"/>
    </row>
    <row r="1657" spans="7:7">
      <c r="G1657" s="55"/>
    </row>
    <row r="1658" spans="7:7">
      <c r="G1658" s="55"/>
    </row>
    <row r="1659" spans="7:7">
      <c r="G1659" s="55"/>
    </row>
    <row r="1660" spans="7:7">
      <c r="G1660" s="55"/>
    </row>
    <row r="1661" spans="7:7">
      <c r="G1661" s="55"/>
    </row>
    <row r="1662" spans="7:7">
      <c r="G1662" s="55"/>
    </row>
    <row r="1663" spans="7:7">
      <c r="G1663" s="55"/>
    </row>
    <row r="1664" spans="7:7">
      <c r="G1664" s="55"/>
    </row>
    <row r="1665" spans="7:7">
      <c r="G1665" s="55"/>
    </row>
    <row r="1666" spans="7:7">
      <c r="G1666" s="55"/>
    </row>
    <row r="1667" spans="7:7">
      <c r="G1667" s="55"/>
    </row>
    <row r="1668" spans="7:7">
      <c r="G1668" s="55"/>
    </row>
    <row r="1669" spans="7:7">
      <c r="G1669" s="55"/>
    </row>
    <row r="1670" spans="7:7">
      <c r="G1670" s="55"/>
    </row>
    <row r="1671" spans="7:7">
      <c r="G1671" s="55"/>
    </row>
    <row r="1672" spans="7:7">
      <c r="G1672" s="55"/>
    </row>
    <row r="1673" spans="7:7">
      <c r="G1673" s="55"/>
    </row>
    <row r="1674" spans="7:7">
      <c r="G1674" s="55"/>
    </row>
    <row r="1675" spans="7:7">
      <c r="G1675" s="55"/>
    </row>
    <row r="1676" spans="7:7">
      <c r="G1676" s="55"/>
    </row>
    <row r="1677" spans="7:7">
      <c r="G1677" s="55"/>
    </row>
    <row r="1678" spans="7:7">
      <c r="G1678" s="55"/>
    </row>
    <row r="1679" spans="7:7">
      <c r="G1679" s="55"/>
    </row>
    <row r="1680" spans="7:7">
      <c r="G1680" s="55"/>
    </row>
    <row r="1681" spans="7:7">
      <c r="G1681" s="55"/>
    </row>
    <row r="1682" spans="7:7">
      <c r="G1682" s="55"/>
    </row>
    <row r="1683" spans="7:7">
      <c r="G1683" s="55"/>
    </row>
    <row r="1684" spans="7:7">
      <c r="G1684" s="55"/>
    </row>
    <row r="1685" spans="7:7">
      <c r="G1685" s="55"/>
    </row>
    <row r="1686" spans="7:7">
      <c r="G1686" s="55"/>
    </row>
    <row r="1687" spans="7:7">
      <c r="G1687" s="55"/>
    </row>
    <row r="1688" spans="7:7">
      <c r="G1688" s="55"/>
    </row>
    <row r="1689" spans="7:7">
      <c r="G1689" s="55"/>
    </row>
    <row r="1690" spans="7:7">
      <c r="G1690" s="55"/>
    </row>
    <row r="1691" spans="7:7">
      <c r="G1691" s="55"/>
    </row>
    <row r="1692" spans="7:7">
      <c r="G1692" s="55"/>
    </row>
    <row r="1693" spans="7:7">
      <c r="G1693" s="55"/>
    </row>
    <row r="1694" spans="7:7">
      <c r="G1694" s="55"/>
    </row>
    <row r="1695" spans="7:7">
      <c r="G1695" s="55"/>
    </row>
    <row r="1696" spans="7:7">
      <c r="G1696" s="55"/>
    </row>
    <row r="1697" spans="7:7">
      <c r="G1697" s="55"/>
    </row>
    <row r="1698" spans="7:7">
      <c r="G1698" s="55"/>
    </row>
    <row r="1699" spans="7:7">
      <c r="G1699" s="55"/>
    </row>
    <row r="1700" spans="7:7">
      <c r="G1700" s="55"/>
    </row>
    <row r="1701" spans="7:7">
      <c r="G1701" s="55"/>
    </row>
    <row r="1702" spans="7:7">
      <c r="G1702" s="55"/>
    </row>
    <row r="1703" spans="7:7">
      <c r="G1703" s="55"/>
    </row>
    <row r="1704" spans="7:7">
      <c r="G1704" s="55"/>
    </row>
    <row r="1705" spans="7:7">
      <c r="G1705" s="55"/>
    </row>
    <row r="1706" spans="7:7">
      <c r="G1706" s="55"/>
    </row>
    <row r="1707" spans="7:7">
      <c r="G1707" s="55"/>
    </row>
    <row r="1708" spans="7:7">
      <c r="G1708" s="55"/>
    </row>
    <row r="1709" spans="7:7">
      <c r="G1709" s="55"/>
    </row>
    <row r="1710" spans="7:7">
      <c r="G1710" s="55"/>
    </row>
    <row r="1711" spans="7:7">
      <c r="G1711" s="55"/>
    </row>
    <row r="1712" spans="7:7">
      <c r="G1712" s="55"/>
    </row>
    <row r="1713" spans="7:7">
      <c r="G1713" s="55"/>
    </row>
    <row r="1714" spans="7:7">
      <c r="G1714" s="55"/>
    </row>
    <row r="1715" spans="7:7">
      <c r="G1715" s="55"/>
    </row>
    <row r="1716" spans="7:7">
      <c r="G1716" s="55"/>
    </row>
    <row r="1717" spans="7:7">
      <c r="G1717" s="55"/>
    </row>
    <row r="1718" spans="7:7">
      <c r="G1718" s="55"/>
    </row>
    <row r="1719" spans="7:7">
      <c r="G1719" s="55"/>
    </row>
    <row r="1720" spans="7:7">
      <c r="G1720" s="55"/>
    </row>
    <row r="1721" spans="7:7">
      <c r="G1721" s="55"/>
    </row>
    <row r="1722" spans="7:7">
      <c r="G1722" s="55"/>
    </row>
    <row r="1723" spans="7:7">
      <c r="G1723" s="55"/>
    </row>
    <row r="1724" spans="7:7">
      <c r="G1724" s="55"/>
    </row>
    <row r="1725" spans="7:7">
      <c r="G1725" s="55"/>
    </row>
    <row r="1726" spans="7:7">
      <c r="G1726" s="55"/>
    </row>
    <row r="1727" spans="7:7">
      <c r="G1727" s="55"/>
    </row>
    <row r="1728" spans="7:7">
      <c r="G1728" s="55"/>
    </row>
    <row r="1729" spans="7:7">
      <c r="G1729" s="55"/>
    </row>
    <row r="1730" spans="7:7">
      <c r="G1730" s="55"/>
    </row>
    <row r="1731" spans="7:7">
      <c r="G1731" s="55"/>
    </row>
    <row r="1732" spans="7:7">
      <c r="G1732" s="55"/>
    </row>
    <row r="1733" spans="7:7">
      <c r="G1733" s="55"/>
    </row>
    <row r="1734" spans="7:7">
      <c r="G1734" s="55"/>
    </row>
    <row r="1735" spans="7:7">
      <c r="G1735" s="55"/>
    </row>
    <row r="1736" spans="7:7">
      <c r="G1736" s="55"/>
    </row>
    <row r="1737" spans="7:7">
      <c r="G1737" s="55"/>
    </row>
    <row r="1738" spans="7:7">
      <c r="G1738" s="55"/>
    </row>
    <row r="1739" spans="7:7">
      <c r="G1739" s="55"/>
    </row>
    <row r="1740" spans="7:7">
      <c r="G1740" s="55"/>
    </row>
    <row r="1741" spans="7:7">
      <c r="G1741" s="55"/>
    </row>
    <row r="1742" spans="7:7">
      <c r="G1742" s="55"/>
    </row>
    <row r="1743" spans="7:7">
      <c r="G1743" s="55"/>
    </row>
    <row r="1744" spans="7:7">
      <c r="G1744" s="55"/>
    </row>
    <row r="1745" spans="7:7">
      <c r="G1745" s="55"/>
    </row>
    <row r="1746" spans="7:7">
      <c r="G1746" s="55"/>
    </row>
    <row r="1747" spans="7:7">
      <c r="G1747" s="55"/>
    </row>
    <row r="1748" spans="7:7">
      <c r="G1748" s="55"/>
    </row>
    <row r="1749" spans="7:7">
      <c r="G1749" s="55"/>
    </row>
    <row r="1750" spans="7:7">
      <c r="G1750" s="55"/>
    </row>
    <row r="1751" spans="7:7">
      <c r="G1751" s="55"/>
    </row>
    <row r="1752" spans="7:7">
      <c r="G1752" s="55"/>
    </row>
    <row r="1753" spans="7:7">
      <c r="G1753" s="55"/>
    </row>
    <row r="1754" spans="7:7">
      <c r="G1754" s="55"/>
    </row>
    <row r="1755" spans="7:7">
      <c r="G1755" s="55"/>
    </row>
    <row r="1756" spans="7:7">
      <c r="G1756" s="55"/>
    </row>
    <row r="1757" spans="7:7">
      <c r="G1757" s="55"/>
    </row>
    <row r="1758" spans="7:7">
      <c r="G1758" s="55"/>
    </row>
    <row r="1759" spans="7:7">
      <c r="G1759" s="55"/>
    </row>
    <row r="1760" spans="7:7">
      <c r="G1760" s="55"/>
    </row>
    <row r="1761" spans="7:7">
      <c r="G1761" s="55"/>
    </row>
    <row r="1762" spans="7:7">
      <c r="G1762" s="55"/>
    </row>
    <row r="1763" spans="7:7">
      <c r="G1763" s="55"/>
    </row>
    <row r="1764" spans="7:7">
      <c r="G1764" s="55"/>
    </row>
    <row r="1765" spans="7:7">
      <c r="G1765" s="55"/>
    </row>
    <row r="1766" spans="7:7">
      <c r="G1766" s="55"/>
    </row>
    <row r="1767" spans="7:7">
      <c r="G1767" s="55"/>
    </row>
    <row r="1768" spans="7:7">
      <c r="G1768" s="55"/>
    </row>
    <row r="1769" spans="7:7">
      <c r="G1769" s="55"/>
    </row>
    <row r="1770" spans="7:7">
      <c r="G1770" s="55"/>
    </row>
    <row r="1771" spans="7:7">
      <c r="G1771" s="55"/>
    </row>
    <row r="1772" spans="7:7">
      <c r="G1772" s="55"/>
    </row>
    <row r="1773" spans="7:7">
      <c r="G1773" s="55"/>
    </row>
    <row r="1774" spans="7:7">
      <c r="G1774" s="55"/>
    </row>
    <row r="1775" spans="7:7">
      <c r="G1775" s="55"/>
    </row>
    <row r="1776" spans="7:7">
      <c r="G1776" s="55"/>
    </row>
    <row r="1777" spans="7:7">
      <c r="G1777" s="55"/>
    </row>
    <row r="1778" spans="7:7">
      <c r="G1778" s="55"/>
    </row>
    <row r="1779" spans="7:7">
      <c r="G1779" s="55"/>
    </row>
    <row r="1780" spans="7:7">
      <c r="G1780" s="55"/>
    </row>
    <row r="1781" spans="7:7">
      <c r="G1781" s="55"/>
    </row>
    <row r="1782" spans="7:7">
      <c r="G1782" s="55"/>
    </row>
    <row r="1783" spans="7:7">
      <c r="G1783" s="55"/>
    </row>
    <row r="1784" spans="7:7">
      <c r="G1784" s="55"/>
    </row>
    <row r="1785" spans="7:7">
      <c r="G1785" s="55"/>
    </row>
    <row r="1786" spans="7:7">
      <c r="G1786" s="55"/>
    </row>
    <row r="1787" spans="7:7">
      <c r="G1787" s="55"/>
    </row>
    <row r="1788" spans="7:7">
      <c r="G1788" s="55"/>
    </row>
    <row r="1789" spans="7:7">
      <c r="G1789" s="55"/>
    </row>
    <row r="1790" spans="7:7">
      <c r="G1790" s="55"/>
    </row>
    <row r="1791" spans="7:7">
      <c r="G1791" s="55"/>
    </row>
    <row r="1792" spans="7:7">
      <c r="G1792" s="55"/>
    </row>
    <row r="1793" spans="7:7">
      <c r="G1793" s="55"/>
    </row>
    <row r="1794" spans="7:7">
      <c r="G1794" s="55"/>
    </row>
    <row r="1795" spans="7:7">
      <c r="G1795" s="55"/>
    </row>
    <row r="1796" spans="7:7">
      <c r="G1796" s="55"/>
    </row>
    <row r="1797" spans="7:7">
      <c r="G1797" s="55"/>
    </row>
    <row r="1798" spans="7:7">
      <c r="G1798" s="55"/>
    </row>
    <row r="1799" spans="7:7">
      <c r="G1799" s="55"/>
    </row>
    <row r="1800" spans="7:7">
      <c r="G1800" s="55"/>
    </row>
    <row r="1801" spans="7:7">
      <c r="G1801" s="55"/>
    </row>
    <row r="1802" spans="7:7">
      <c r="G1802" s="55"/>
    </row>
    <row r="1803" spans="7:7">
      <c r="G1803" s="55"/>
    </row>
    <row r="1804" spans="7:7">
      <c r="G1804" s="55"/>
    </row>
    <row r="1805" spans="7:7">
      <c r="G1805" s="55"/>
    </row>
    <row r="1806" spans="7:7">
      <c r="G1806" s="55"/>
    </row>
    <row r="1807" spans="7:7">
      <c r="G1807" s="55"/>
    </row>
    <row r="1808" spans="7:7">
      <c r="G1808" s="55"/>
    </row>
    <row r="1809" spans="7:7">
      <c r="G1809" s="55"/>
    </row>
    <row r="1810" spans="7:7">
      <c r="G1810" s="55"/>
    </row>
    <row r="1811" spans="7:7">
      <c r="G1811" s="55"/>
    </row>
    <row r="1812" spans="7:7">
      <c r="G1812" s="55"/>
    </row>
    <row r="1813" spans="7:7">
      <c r="G1813" s="55"/>
    </row>
    <row r="1814" spans="7:7">
      <c r="G1814" s="55"/>
    </row>
    <row r="1815" spans="7:7">
      <c r="G1815" s="55"/>
    </row>
    <row r="1816" spans="7:7">
      <c r="G1816" s="55"/>
    </row>
    <row r="1817" spans="7:7">
      <c r="G1817" s="55"/>
    </row>
    <row r="1818" spans="7:7">
      <c r="G1818" s="55"/>
    </row>
    <row r="1819" spans="7:7">
      <c r="G1819" s="55"/>
    </row>
    <row r="1820" spans="7:7">
      <c r="G1820" s="55"/>
    </row>
    <row r="1821" spans="7:7">
      <c r="G1821" s="55"/>
    </row>
    <row r="1822" spans="7:7">
      <c r="G1822" s="55"/>
    </row>
    <row r="1823" spans="7:7">
      <c r="G1823" s="55"/>
    </row>
    <row r="1824" spans="7:7">
      <c r="G1824" s="55"/>
    </row>
    <row r="1825" spans="7:7">
      <c r="G1825" s="55"/>
    </row>
    <row r="1826" spans="7:7">
      <c r="G1826" s="55"/>
    </row>
    <row r="1827" spans="7:7">
      <c r="G1827" s="55"/>
    </row>
    <row r="1828" spans="7:7">
      <c r="G1828" s="55"/>
    </row>
    <row r="1829" spans="7:7">
      <c r="G1829" s="55"/>
    </row>
    <row r="1830" spans="7:7">
      <c r="G1830" s="55"/>
    </row>
    <row r="1831" spans="7:7">
      <c r="G1831" s="55"/>
    </row>
    <row r="1832" spans="7:7">
      <c r="G1832" s="55"/>
    </row>
    <row r="1833" spans="7:7">
      <c r="G1833" s="55"/>
    </row>
    <row r="1834" spans="7:7">
      <c r="G1834" s="55"/>
    </row>
    <row r="1835" spans="7:7">
      <c r="G1835" s="55"/>
    </row>
    <row r="1836" spans="7:7">
      <c r="G1836" s="55"/>
    </row>
    <row r="1837" spans="7:7">
      <c r="G1837" s="55"/>
    </row>
    <row r="1838" spans="7:7">
      <c r="G1838" s="55"/>
    </row>
    <row r="1839" spans="7:7">
      <c r="G1839" s="55"/>
    </row>
    <row r="1840" spans="7:7">
      <c r="G1840" s="55"/>
    </row>
    <row r="1841" spans="7:7">
      <c r="G1841" s="55"/>
    </row>
    <row r="1842" spans="7:7">
      <c r="G1842" s="55"/>
    </row>
    <row r="1843" spans="7:7">
      <c r="G1843" s="55"/>
    </row>
    <row r="1844" spans="7:7">
      <c r="G1844" s="55"/>
    </row>
    <row r="1845" spans="7:7">
      <c r="G1845" s="55"/>
    </row>
    <row r="1846" spans="7:7">
      <c r="G1846" s="55"/>
    </row>
    <row r="1847" spans="7:7">
      <c r="G1847" s="55"/>
    </row>
    <row r="1848" spans="7:7">
      <c r="G1848" s="55"/>
    </row>
    <row r="1849" spans="7:7">
      <c r="G1849" s="55"/>
    </row>
    <row r="1850" spans="7:7">
      <c r="G1850" s="55"/>
    </row>
    <row r="1851" spans="7:7">
      <c r="G1851" s="55"/>
    </row>
    <row r="1852" spans="7:7">
      <c r="G1852" s="55"/>
    </row>
    <row r="1853" spans="7:7">
      <c r="G1853" s="55"/>
    </row>
    <row r="1854" spans="7:7">
      <c r="G1854" s="55"/>
    </row>
    <row r="1855" spans="7:7">
      <c r="G1855" s="55"/>
    </row>
    <row r="1856" spans="7:7">
      <c r="G1856" s="55"/>
    </row>
    <row r="1857" spans="7:7">
      <c r="G1857" s="55"/>
    </row>
    <row r="1858" spans="7:7">
      <c r="G1858" s="55"/>
    </row>
    <row r="1859" spans="7:7">
      <c r="G1859" s="55"/>
    </row>
    <row r="1860" spans="7:7">
      <c r="G1860" s="55"/>
    </row>
    <row r="1861" spans="7:7">
      <c r="G1861" s="55"/>
    </row>
    <row r="1862" spans="7:7">
      <c r="G1862" s="55"/>
    </row>
    <row r="1863" spans="7:7">
      <c r="G1863" s="55"/>
    </row>
    <row r="1864" spans="7:7">
      <c r="G1864" s="55"/>
    </row>
    <row r="1865" spans="7:7">
      <c r="G1865" s="55"/>
    </row>
    <row r="1866" spans="7:7">
      <c r="G1866" s="55"/>
    </row>
    <row r="1867" spans="7:7">
      <c r="G1867" s="55"/>
    </row>
    <row r="1868" spans="7:7">
      <c r="G1868" s="55"/>
    </row>
    <row r="1869" spans="7:7">
      <c r="G1869" s="55"/>
    </row>
    <row r="1870" spans="7:7">
      <c r="G1870" s="55"/>
    </row>
    <row r="1871" spans="7:7">
      <c r="G1871" s="55"/>
    </row>
    <row r="1872" spans="7:7">
      <c r="G1872" s="55"/>
    </row>
    <row r="1873" spans="7:7">
      <c r="G1873" s="55"/>
    </row>
    <row r="1874" spans="7:7">
      <c r="G1874" s="55"/>
    </row>
    <row r="1875" spans="7:7">
      <c r="G1875" s="55"/>
    </row>
    <row r="1876" spans="7:7">
      <c r="G1876" s="55"/>
    </row>
    <row r="1877" spans="7:7">
      <c r="G1877" s="55"/>
    </row>
    <row r="1878" spans="7:7">
      <c r="G1878" s="55"/>
    </row>
    <row r="1879" spans="7:7">
      <c r="G1879" s="55"/>
    </row>
    <row r="1880" spans="7:7">
      <c r="G1880" s="55"/>
    </row>
    <row r="1881" spans="7:7">
      <c r="G1881" s="55"/>
    </row>
    <row r="1882" spans="7:7">
      <c r="G1882" s="55"/>
    </row>
    <row r="1883" spans="7:7">
      <c r="G1883" s="55"/>
    </row>
    <row r="1884" spans="7:7">
      <c r="G1884" s="55"/>
    </row>
    <row r="1885" spans="7:7">
      <c r="G1885" s="55"/>
    </row>
    <row r="1886" spans="7:7">
      <c r="G1886" s="55"/>
    </row>
    <row r="1887" spans="7:7">
      <c r="G1887" s="55"/>
    </row>
    <row r="1888" spans="7:7">
      <c r="G1888" s="55"/>
    </row>
    <row r="1889" spans="7:7">
      <c r="G1889" s="55"/>
    </row>
    <row r="1890" spans="7:7">
      <c r="G1890" s="55"/>
    </row>
    <row r="1891" spans="7:7">
      <c r="G1891" s="55"/>
    </row>
    <row r="1892" spans="7:7">
      <c r="G1892" s="55"/>
    </row>
    <row r="1893" spans="7:7">
      <c r="G1893" s="55"/>
    </row>
    <row r="1894" spans="7:7">
      <c r="G1894" s="55"/>
    </row>
    <row r="1895" spans="7:7">
      <c r="G1895" s="55"/>
    </row>
    <row r="1896" spans="7:7">
      <c r="G1896" s="55"/>
    </row>
    <row r="1897" spans="7:7">
      <c r="G1897" s="55"/>
    </row>
    <row r="1898" spans="7:7">
      <c r="G1898" s="55"/>
    </row>
    <row r="1899" spans="7:7">
      <c r="G1899" s="55"/>
    </row>
    <row r="1900" spans="7:7">
      <c r="G1900" s="55"/>
    </row>
    <row r="1901" spans="7:7">
      <c r="G1901" s="55"/>
    </row>
    <row r="1902" spans="7:7">
      <c r="G1902" s="55"/>
    </row>
    <row r="1903" spans="7:7">
      <c r="G1903" s="55"/>
    </row>
    <row r="1904" spans="7:7">
      <c r="G1904" s="55"/>
    </row>
    <row r="1905" spans="7:7">
      <c r="G1905" s="55"/>
    </row>
    <row r="1906" spans="7:7">
      <c r="G1906" s="55"/>
    </row>
    <row r="1907" spans="7:7">
      <c r="G1907" s="55"/>
    </row>
    <row r="1908" spans="7:7">
      <c r="G1908" s="55"/>
    </row>
    <row r="1909" spans="7:7">
      <c r="G1909" s="55"/>
    </row>
    <row r="1910" spans="7:7">
      <c r="G1910" s="55"/>
    </row>
    <row r="1911" spans="7:7">
      <c r="G1911" s="55"/>
    </row>
    <row r="1912" spans="7:7">
      <c r="G1912" s="55"/>
    </row>
    <row r="1913" spans="7:7">
      <c r="G1913" s="55"/>
    </row>
    <row r="1914" spans="7:7">
      <c r="G1914" s="55"/>
    </row>
    <row r="1915" spans="7:7">
      <c r="G1915" s="55"/>
    </row>
    <row r="1916" spans="7:7">
      <c r="G1916" s="55"/>
    </row>
    <row r="1917" spans="7:7">
      <c r="G1917" s="55"/>
    </row>
    <row r="1918" spans="7:7">
      <c r="G1918" s="55"/>
    </row>
    <row r="1919" spans="7:7">
      <c r="G1919" s="55"/>
    </row>
    <row r="1920" spans="7:7">
      <c r="G1920" s="55"/>
    </row>
    <row r="1921" spans="7:7">
      <c r="G1921" s="55"/>
    </row>
    <row r="1922" spans="7:7">
      <c r="G1922" s="55"/>
    </row>
    <row r="1923" spans="7:7">
      <c r="G1923" s="55"/>
    </row>
    <row r="1924" spans="7:7">
      <c r="G1924" s="55"/>
    </row>
    <row r="1925" spans="7:7">
      <c r="G1925" s="55"/>
    </row>
    <row r="1926" spans="7:7">
      <c r="G1926" s="55"/>
    </row>
    <row r="1927" spans="7:7">
      <c r="G1927" s="55"/>
    </row>
    <row r="1928" spans="7:7">
      <c r="G1928" s="55"/>
    </row>
    <row r="1929" spans="7:7">
      <c r="G1929" s="55"/>
    </row>
    <row r="1930" spans="7:7">
      <c r="G1930" s="55"/>
    </row>
    <row r="1931" spans="7:7">
      <c r="G1931" s="55"/>
    </row>
    <row r="1932" spans="7:7">
      <c r="G1932" s="55"/>
    </row>
    <row r="1933" spans="7:7">
      <c r="G1933" s="55"/>
    </row>
    <row r="1934" spans="7:7">
      <c r="G1934" s="55"/>
    </row>
    <row r="1935" spans="7:7">
      <c r="G1935" s="55"/>
    </row>
    <row r="1936" spans="7:7">
      <c r="G1936" s="55"/>
    </row>
    <row r="1937" spans="7:7">
      <c r="G1937" s="55"/>
    </row>
    <row r="1938" spans="7:7">
      <c r="G1938" s="55"/>
    </row>
    <row r="1939" spans="7:7">
      <c r="G1939" s="55"/>
    </row>
    <row r="1940" spans="7:7">
      <c r="G1940" s="55"/>
    </row>
    <row r="1941" spans="7:7">
      <c r="G1941" s="55"/>
    </row>
    <row r="1942" spans="7:7">
      <c r="G1942" s="55"/>
    </row>
    <row r="1943" spans="7:7">
      <c r="G1943" s="55"/>
    </row>
    <row r="1944" spans="7:7">
      <c r="G1944" s="55"/>
    </row>
    <row r="1945" spans="7:7">
      <c r="G1945" s="55"/>
    </row>
    <row r="1946" spans="7:7">
      <c r="G1946" s="55"/>
    </row>
    <row r="1947" spans="7:7">
      <c r="G1947" s="55"/>
    </row>
    <row r="1948" spans="7:7">
      <c r="G1948" s="55"/>
    </row>
    <row r="1949" spans="7:7">
      <c r="G1949" s="55"/>
    </row>
    <row r="1950" spans="7:7">
      <c r="G1950" s="55"/>
    </row>
    <row r="1951" spans="7:7">
      <c r="G1951" s="55"/>
    </row>
    <row r="1952" spans="7:7">
      <c r="G1952" s="55"/>
    </row>
    <row r="1953" spans="7:7">
      <c r="G1953" s="55"/>
    </row>
    <row r="1954" spans="7:7">
      <c r="G1954" s="55"/>
    </row>
    <row r="1955" spans="7:7">
      <c r="G1955" s="55"/>
    </row>
    <row r="1956" spans="7:7">
      <c r="G1956" s="55"/>
    </row>
    <row r="1957" spans="7:7">
      <c r="G1957" s="55"/>
    </row>
    <row r="1958" spans="7:7">
      <c r="G1958" s="55"/>
    </row>
    <row r="1959" spans="7:7">
      <c r="G1959" s="55"/>
    </row>
    <row r="1960" spans="7:7">
      <c r="G1960" s="55"/>
    </row>
    <row r="1961" spans="7:7">
      <c r="G1961" s="55"/>
    </row>
    <row r="1962" spans="7:7">
      <c r="G1962" s="55"/>
    </row>
    <row r="1963" spans="7:7">
      <c r="G1963" s="55"/>
    </row>
    <row r="1964" spans="7:7">
      <c r="G1964" s="55"/>
    </row>
    <row r="1965" spans="7:7">
      <c r="G1965" s="55"/>
    </row>
    <row r="1966" spans="7:7">
      <c r="G1966" s="55"/>
    </row>
    <row r="1967" spans="7:7">
      <c r="G1967" s="55"/>
    </row>
    <row r="1968" spans="7:7">
      <c r="G1968" s="55"/>
    </row>
    <row r="1969" spans="7:7">
      <c r="G1969" s="55"/>
    </row>
    <row r="1970" spans="7:7">
      <c r="G1970" s="55"/>
    </row>
    <row r="1971" spans="7:7">
      <c r="G1971" s="55"/>
    </row>
    <row r="1972" spans="7:7">
      <c r="G1972" s="55"/>
    </row>
    <row r="1973" spans="7:7">
      <c r="G1973" s="55"/>
    </row>
    <row r="1974" spans="7:7">
      <c r="G1974" s="55"/>
    </row>
    <row r="1975" spans="7:7">
      <c r="G1975" s="55"/>
    </row>
    <row r="1976" spans="7:7">
      <c r="G1976" s="55"/>
    </row>
    <row r="1977" spans="7:7">
      <c r="G1977" s="55"/>
    </row>
    <row r="1978" spans="7:7">
      <c r="G1978" s="55"/>
    </row>
    <row r="1979" spans="7:7">
      <c r="G1979" s="55"/>
    </row>
    <row r="1980" spans="7:7">
      <c r="G1980" s="55"/>
    </row>
    <row r="1981" spans="7:7">
      <c r="G1981" s="55"/>
    </row>
    <row r="1982" spans="7:7">
      <c r="G1982" s="55"/>
    </row>
    <row r="1983" spans="7:7">
      <c r="G1983" s="55"/>
    </row>
    <row r="1984" spans="7:7">
      <c r="G1984" s="55"/>
    </row>
    <row r="1985" spans="7:7">
      <c r="G1985" s="55"/>
    </row>
    <row r="1986" spans="7:7">
      <c r="G1986" s="55"/>
    </row>
    <row r="1987" spans="7:7">
      <c r="G1987" s="55"/>
    </row>
    <row r="1988" spans="7:7">
      <c r="G1988" s="55"/>
    </row>
    <row r="1989" spans="7:7">
      <c r="G1989" s="55"/>
    </row>
    <row r="1990" spans="7:7">
      <c r="G1990" s="55"/>
    </row>
    <row r="1991" spans="7:7">
      <c r="G1991" s="55"/>
    </row>
    <row r="1992" spans="7:7">
      <c r="G1992" s="55"/>
    </row>
    <row r="1993" spans="7:7">
      <c r="G1993" s="55"/>
    </row>
    <row r="1994" spans="7:7">
      <c r="G1994" s="55"/>
    </row>
    <row r="1995" spans="7:7">
      <c r="G1995" s="55"/>
    </row>
    <row r="1996" spans="7:7">
      <c r="G1996" s="55"/>
    </row>
    <row r="1997" spans="7:7">
      <c r="G1997" s="55"/>
    </row>
    <row r="1998" spans="7:7">
      <c r="G1998" s="55"/>
    </row>
    <row r="1999" spans="7:7">
      <c r="G1999" s="55"/>
    </row>
    <row r="2000" spans="7:7">
      <c r="G2000" s="55"/>
    </row>
    <row r="2001" spans="7:7">
      <c r="G2001" s="55"/>
    </row>
    <row r="2002" spans="7:7">
      <c r="G2002" s="55"/>
    </row>
    <row r="2003" spans="7:7">
      <c r="G2003" s="55"/>
    </row>
    <row r="2004" spans="7:7">
      <c r="G2004" s="55"/>
    </row>
    <row r="2005" spans="7:7">
      <c r="G2005" s="55"/>
    </row>
    <row r="2006" spans="7:7">
      <c r="G2006" s="55"/>
    </row>
    <row r="2007" spans="7:7">
      <c r="G2007" s="55"/>
    </row>
    <row r="2008" spans="7:7">
      <c r="G2008" s="55"/>
    </row>
    <row r="2009" spans="7:7">
      <c r="G2009" s="55"/>
    </row>
    <row r="2010" spans="7:7">
      <c r="G2010" s="55"/>
    </row>
    <row r="2011" spans="7:7">
      <c r="G2011" s="55"/>
    </row>
    <row r="2012" spans="7:7">
      <c r="G2012" s="55"/>
    </row>
    <row r="2013" spans="7:7">
      <c r="G2013" s="55"/>
    </row>
    <row r="2014" spans="7:7">
      <c r="G2014" s="55"/>
    </row>
    <row r="2015" spans="7:7">
      <c r="G2015" s="55"/>
    </row>
    <row r="2016" spans="7:7">
      <c r="G2016" s="55"/>
    </row>
    <row r="2017" spans="7:7">
      <c r="G2017" s="55"/>
    </row>
    <row r="2018" spans="7:7">
      <c r="G2018" s="55"/>
    </row>
    <row r="2019" spans="7:7">
      <c r="G2019" s="55"/>
    </row>
    <row r="2020" spans="7:7">
      <c r="G2020" s="55"/>
    </row>
    <row r="2021" spans="7:7">
      <c r="G2021" s="55"/>
    </row>
    <row r="2022" spans="7:7">
      <c r="G2022" s="55"/>
    </row>
    <row r="2023" spans="7:7">
      <c r="G2023" s="55"/>
    </row>
    <row r="2024" spans="7:7">
      <c r="G2024" s="55"/>
    </row>
    <row r="2025" spans="7:7">
      <c r="G2025" s="55"/>
    </row>
    <row r="2026" spans="7:7">
      <c r="G2026" s="55"/>
    </row>
    <row r="2027" spans="7:7">
      <c r="G2027" s="55"/>
    </row>
    <row r="2028" spans="7:7">
      <c r="G2028" s="55"/>
    </row>
    <row r="2029" spans="7:7">
      <c r="G2029" s="55"/>
    </row>
    <row r="2030" spans="7:7">
      <c r="G2030" s="55"/>
    </row>
    <row r="2031" spans="7:7">
      <c r="G2031" s="55"/>
    </row>
    <row r="2032" spans="7:7">
      <c r="G2032" s="55"/>
    </row>
    <row r="2033" spans="7:7">
      <c r="G2033" s="55"/>
    </row>
    <row r="2034" spans="7:7">
      <c r="G2034" s="55"/>
    </row>
    <row r="2035" spans="7:7">
      <c r="G2035" s="55"/>
    </row>
    <row r="2036" spans="7:7">
      <c r="G2036" s="55"/>
    </row>
    <row r="2037" spans="7:7">
      <c r="G2037" s="55"/>
    </row>
    <row r="2038" spans="7:7">
      <c r="G2038" s="55"/>
    </row>
    <row r="2039" spans="7:7">
      <c r="G2039" s="55"/>
    </row>
    <row r="2040" spans="7:7">
      <c r="G2040" s="55"/>
    </row>
    <row r="2041" spans="7:7">
      <c r="G2041" s="55"/>
    </row>
    <row r="2042" spans="7:7">
      <c r="G2042" s="55"/>
    </row>
    <row r="2043" spans="7:7">
      <c r="G2043" s="55"/>
    </row>
    <row r="2044" spans="7:7">
      <c r="G2044" s="55"/>
    </row>
    <row r="2045" spans="7:7">
      <c r="G2045" s="55"/>
    </row>
    <row r="2046" spans="7:7">
      <c r="G2046" s="55"/>
    </row>
    <row r="2047" spans="7:7">
      <c r="G2047" s="55"/>
    </row>
    <row r="2048" spans="7:7">
      <c r="G2048" s="55"/>
    </row>
    <row r="2049" spans="7:7">
      <c r="G2049" s="55"/>
    </row>
    <row r="2050" spans="7:7">
      <c r="G2050" s="55"/>
    </row>
    <row r="2051" spans="7:7">
      <c r="G2051" s="55"/>
    </row>
    <row r="2052" spans="7:7">
      <c r="G2052" s="55"/>
    </row>
    <row r="2053" spans="7:7">
      <c r="G2053" s="55"/>
    </row>
    <row r="2054" spans="7:7">
      <c r="G2054" s="55"/>
    </row>
    <row r="2055" spans="7:7">
      <c r="G2055" s="55"/>
    </row>
    <row r="2056" spans="7:7">
      <c r="G2056" s="55"/>
    </row>
    <row r="2057" spans="7:7">
      <c r="G2057" s="55"/>
    </row>
    <row r="2058" spans="7:7">
      <c r="G2058" s="55"/>
    </row>
    <row r="2059" spans="7:7">
      <c r="G2059" s="55"/>
    </row>
    <row r="2060" spans="7:7">
      <c r="G2060" s="55"/>
    </row>
    <row r="2061" spans="7:7">
      <c r="G2061" s="55"/>
    </row>
    <row r="2062" spans="7:7">
      <c r="G2062" s="55"/>
    </row>
    <row r="2063" spans="7:7">
      <c r="G2063" s="55"/>
    </row>
    <row r="2064" spans="7:7">
      <c r="G2064" s="55"/>
    </row>
    <row r="2065" spans="7:7">
      <c r="G2065" s="55"/>
    </row>
    <row r="2066" spans="7:7">
      <c r="G2066" s="55"/>
    </row>
    <row r="2067" spans="7:7">
      <c r="G2067" s="55"/>
    </row>
    <row r="2068" spans="7:7">
      <c r="G2068" s="55"/>
    </row>
    <row r="2069" spans="7:7">
      <c r="G2069" s="55"/>
    </row>
    <row r="2070" spans="7:7">
      <c r="G2070" s="55"/>
    </row>
    <row r="2071" spans="7:7">
      <c r="G2071" s="55"/>
    </row>
    <row r="2072" spans="7:7">
      <c r="G2072" s="55"/>
    </row>
    <row r="2073" spans="7:7">
      <c r="G2073" s="55"/>
    </row>
    <row r="2074" spans="7:7">
      <c r="G2074" s="55"/>
    </row>
    <row r="2075" spans="7:7">
      <c r="G2075" s="55"/>
    </row>
    <row r="2076" spans="7:7">
      <c r="G2076" s="55"/>
    </row>
    <row r="2077" spans="7:7">
      <c r="G2077" s="55"/>
    </row>
    <row r="2078" spans="7:7">
      <c r="G2078" s="55"/>
    </row>
    <row r="2079" spans="7:7">
      <c r="G2079" s="55"/>
    </row>
    <row r="2080" spans="7:7">
      <c r="G2080" s="55"/>
    </row>
    <row r="2081" spans="7:7">
      <c r="G2081" s="55"/>
    </row>
    <row r="2082" spans="7:7">
      <c r="G2082" s="55"/>
    </row>
    <row r="2083" spans="7:7">
      <c r="G2083" s="55"/>
    </row>
    <row r="2084" spans="7:7">
      <c r="G2084" s="55"/>
    </row>
    <row r="2085" spans="7:7">
      <c r="G2085" s="55"/>
    </row>
    <row r="2086" spans="7:7">
      <c r="G2086" s="55"/>
    </row>
    <row r="2087" spans="7:7">
      <c r="G2087" s="55"/>
    </row>
    <row r="2088" spans="7:7">
      <c r="G2088" s="55"/>
    </row>
    <row r="2089" spans="7:7">
      <c r="G2089" s="55"/>
    </row>
    <row r="2090" spans="7:7">
      <c r="G2090" s="55"/>
    </row>
    <row r="2091" spans="7:7">
      <c r="G2091" s="55"/>
    </row>
    <row r="2092" spans="7:7">
      <c r="G2092" s="55"/>
    </row>
    <row r="2093" spans="7:7">
      <c r="G2093" s="55"/>
    </row>
    <row r="2094" spans="7:7">
      <c r="G2094" s="55"/>
    </row>
    <row r="2095" spans="7:7">
      <c r="G2095" s="55"/>
    </row>
    <row r="2096" spans="7:7">
      <c r="G2096" s="55"/>
    </row>
    <row r="2097" spans="7:7">
      <c r="G2097" s="55"/>
    </row>
    <row r="2098" spans="7:7">
      <c r="G2098" s="55"/>
    </row>
    <row r="2099" spans="7:7">
      <c r="G2099" s="55"/>
    </row>
    <row r="2100" spans="7:7">
      <c r="G2100" s="55"/>
    </row>
    <row r="2101" spans="7:7">
      <c r="G2101" s="55"/>
    </row>
    <row r="2102" spans="7:7">
      <c r="G2102" s="55"/>
    </row>
    <row r="2103" spans="7:7">
      <c r="G2103" s="55"/>
    </row>
    <row r="2104" spans="7:7">
      <c r="G2104" s="55"/>
    </row>
    <row r="2105" spans="7:7">
      <c r="G2105" s="55"/>
    </row>
    <row r="2106" spans="7:7">
      <c r="G2106" s="55"/>
    </row>
    <row r="2107" spans="7:7">
      <c r="G2107" s="55"/>
    </row>
    <row r="2108" spans="7:7">
      <c r="G2108" s="55"/>
    </row>
    <row r="2109" spans="7:7">
      <c r="G2109" s="55"/>
    </row>
    <row r="2110" spans="7:7">
      <c r="G2110" s="55"/>
    </row>
    <row r="2111" spans="7:7">
      <c r="G2111" s="55"/>
    </row>
    <row r="2112" spans="7:7">
      <c r="G2112" s="55"/>
    </row>
    <row r="2113" spans="7:7">
      <c r="G2113" s="55"/>
    </row>
    <row r="2114" spans="7:7">
      <c r="G2114" s="55"/>
    </row>
    <row r="2115" spans="7:7">
      <c r="G2115" s="55"/>
    </row>
    <row r="2116" spans="7:7">
      <c r="G2116" s="55"/>
    </row>
    <row r="2117" spans="7:7">
      <c r="G2117" s="55"/>
    </row>
    <row r="2118" spans="7:7">
      <c r="G2118" s="55"/>
    </row>
    <row r="2119" spans="7:7">
      <c r="G2119" s="55"/>
    </row>
    <row r="2120" spans="7:7">
      <c r="G2120" s="55"/>
    </row>
    <row r="2121" spans="7:7">
      <c r="G2121" s="55"/>
    </row>
    <row r="2122" spans="7:7">
      <c r="G2122" s="55"/>
    </row>
    <row r="2123" spans="7:7">
      <c r="G2123" s="55"/>
    </row>
    <row r="2124" spans="7:7">
      <c r="G2124" s="55"/>
    </row>
    <row r="2125" spans="7:7">
      <c r="G2125" s="55"/>
    </row>
    <row r="2126" spans="7:7">
      <c r="G2126" s="55"/>
    </row>
    <row r="2127" spans="7:7">
      <c r="G2127" s="55"/>
    </row>
    <row r="2128" spans="7:7">
      <c r="G2128" s="55"/>
    </row>
    <row r="2129" spans="7:7">
      <c r="G2129" s="55"/>
    </row>
    <row r="2130" spans="7:7">
      <c r="G2130" s="55"/>
    </row>
    <row r="2131" spans="7:7">
      <c r="G2131" s="55"/>
    </row>
    <row r="2132" spans="7:7">
      <c r="G2132" s="55"/>
    </row>
    <row r="2133" spans="7:7">
      <c r="G2133" s="55"/>
    </row>
    <row r="2134" spans="7:7">
      <c r="G2134" s="55"/>
    </row>
    <row r="2135" spans="7:7">
      <c r="G2135" s="55"/>
    </row>
    <row r="2136" spans="7:7">
      <c r="G2136" s="55"/>
    </row>
    <row r="2137" spans="7:7">
      <c r="G2137" s="55"/>
    </row>
    <row r="2138" spans="7:7">
      <c r="G2138" s="55"/>
    </row>
    <row r="2139" spans="7:7">
      <c r="G2139" s="55"/>
    </row>
    <row r="2140" spans="7:7">
      <c r="G2140" s="55"/>
    </row>
    <row r="2141" spans="7:7">
      <c r="G2141" s="55"/>
    </row>
    <row r="2142" spans="7:7">
      <c r="G2142" s="55"/>
    </row>
    <row r="2143" spans="7:7">
      <c r="G2143" s="55"/>
    </row>
    <row r="2144" spans="7:7">
      <c r="G2144" s="55"/>
    </row>
    <row r="2145" spans="7:7">
      <c r="G2145" s="55"/>
    </row>
    <row r="2146" spans="7:7">
      <c r="G2146" s="55"/>
    </row>
    <row r="2147" spans="7:7">
      <c r="G2147" s="55"/>
    </row>
    <row r="2148" spans="7:7">
      <c r="G2148" s="55"/>
    </row>
    <row r="2149" spans="7:7">
      <c r="G2149" s="55"/>
    </row>
    <row r="2150" spans="7:7">
      <c r="G2150" s="55"/>
    </row>
    <row r="2151" spans="7:7">
      <c r="G2151" s="55"/>
    </row>
    <row r="2152" spans="7:7">
      <c r="G2152" s="55"/>
    </row>
    <row r="2153" spans="7:7">
      <c r="G2153" s="55"/>
    </row>
    <row r="2154" spans="7:7">
      <c r="G2154" s="55"/>
    </row>
    <row r="2155" spans="7:7">
      <c r="G2155" s="55"/>
    </row>
    <row r="2156" spans="7:7">
      <c r="G2156" s="55"/>
    </row>
    <row r="2157" spans="7:7">
      <c r="G2157" s="55"/>
    </row>
    <row r="2158" spans="7:7">
      <c r="G2158" s="55"/>
    </row>
    <row r="2159" spans="7:7">
      <c r="G2159" s="55"/>
    </row>
    <row r="2160" spans="7:7">
      <c r="G2160" s="55"/>
    </row>
    <row r="2161" spans="7:7">
      <c r="G2161" s="55"/>
    </row>
    <row r="2162" spans="7:7">
      <c r="G2162" s="55"/>
    </row>
    <row r="2163" spans="7:7">
      <c r="G2163" s="55"/>
    </row>
    <row r="2164" spans="7:7">
      <c r="G2164" s="55"/>
    </row>
    <row r="2165" spans="7:7">
      <c r="G2165" s="55"/>
    </row>
    <row r="2166" spans="7:7">
      <c r="G2166" s="55"/>
    </row>
    <row r="2167" spans="7:7">
      <c r="G2167" s="55"/>
    </row>
    <row r="2168" spans="7:7">
      <c r="G2168" s="55"/>
    </row>
    <row r="2169" spans="7:7">
      <c r="G2169" s="55"/>
    </row>
    <row r="2170" spans="7:7">
      <c r="G2170" s="55"/>
    </row>
    <row r="2171" spans="7:7">
      <c r="G2171" s="55"/>
    </row>
    <row r="2172" spans="7:7">
      <c r="G2172" s="55"/>
    </row>
    <row r="2173" spans="7:7">
      <c r="G2173" s="55"/>
    </row>
    <row r="2174" spans="7:7">
      <c r="G2174" s="55"/>
    </row>
    <row r="2175" spans="7:7">
      <c r="G2175" s="55"/>
    </row>
    <row r="2176" spans="7:7">
      <c r="G2176" s="55"/>
    </row>
    <row r="2177" spans="7:7">
      <c r="G2177" s="55"/>
    </row>
    <row r="2178" spans="7:7">
      <c r="G2178" s="55"/>
    </row>
    <row r="2179" spans="7:7">
      <c r="G2179" s="55"/>
    </row>
    <row r="2180" spans="7:7">
      <c r="G2180" s="55"/>
    </row>
    <row r="2181" spans="7:7">
      <c r="G2181" s="55"/>
    </row>
    <row r="2182" spans="7:7">
      <c r="G2182" s="55"/>
    </row>
    <row r="2183" spans="7:7">
      <c r="G2183" s="55"/>
    </row>
    <row r="2184" spans="7:7">
      <c r="G2184" s="55"/>
    </row>
    <row r="2185" spans="7:7">
      <c r="G2185" s="55"/>
    </row>
    <row r="2186" spans="7:7">
      <c r="G2186" s="55"/>
    </row>
    <row r="2187" spans="7:7">
      <c r="G2187" s="55"/>
    </row>
    <row r="2188" spans="7:7">
      <c r="G2188" s="55"/>
    </row>
    <row r="2189" spans="7:7">
      <c r="G2189" s="55"/>
    </row>
    <row r="2190" spans="7:7">
      <c r="G2190" s="55"/>
    </row>
    <row r="2191" spans="7:7">
      <c r="G2191" s="55"/>
    </row>
    <row r="2192" spans="7:7">
      <c r="G2192" s="55"/>
    </row>
    <row r="2193" spans="7:7">
      <c r="G2193" s="55"/>
    </row>
    <row r="2194" spans="7:7">
      <c r="G2194" s="55"/>
    </row>
    <row r="2195" spans="7:7">
      <c r="G2195" s="55"/>
    </row>
    <row r="2196" spans="7:7">
      <c r="G2196" s="55"/>
    </row>
    <row r="2197" spans="7:7">
      <c r="G2197" s="55"/>
    </row>
    <row r="2198" spans="7:7">
      <c r="G2198" s="55"/>
    </row>
    <row r="2199" spans="7:7">
      <c r="G2199" s="55"/>
    </row>
    <row r="2200" spans="7:7">
      <c r="G2200" s="55"/>
    </row>
    <row r="2201" spans="7:7">
      <c r="G2201" s="55"/>
    </row>
    <row r="2202" spans="7:7">
      <c r="G2202" s="55"/>
    </row>
    <row r="2203" spans="7:7">
      <c r="G2203" s="55"/>
    </row>
    <row r="2204" spans="7:7">
      <c r="G2204" s="55"/>
    </row>
    <row r="2205" spans="7:7">
      <c r="G2205" s="55"/>
    </row>
    <row r="2206" spans="7:7">
      <c r="G2206" s="55"/>
    </row>
    <row r="2207" spans="7:7">
      <c r="G2207" s="55"/>
    </row>
    <row r="2208" spans="7:7">
      <c r="G2208" s="55"/>
    </row>
    <row r="2209" spans="7:7">
      <c r="G2209" s="55"/>
    </row>
    <row r="2210" spans="7:7">
      <c r="G2210" s="55"/>
    </row>
    <row r="2211" spans="7:7">
      <c r="G2211" s="55"/>
    </row>
    <row r="2212" spans="7:7">
      <c r="G2212" s="55"/>
    </row>
    <row r="2213" spans="7:7">
      <c r="G2213" s="55"/>
    </row>
    <row r="2214" spans="7:7">
      <c r="G2214" s="55"/>
    </row>
    <row r="2215" spans="7:7">
      <c r="G2215" s="55"/>
    </row>
    <row r="2216" spans="7:7">
      <c r="G2216" s="55"/>
    </row>
    <row r="2217" spans="7:7">
      <c r="G2217" s="55"/>
    </row>
    <row r="2218" spans="7:7">
      <c r="G2218" s="55"/>
    </row>
    <row r="2219" spans="7:7">
      <c r="G2219" s="55"/>
    </row>
    <row r="2220" spans="7:7">
      <c r="G2220" s="55"/>
    </row>
    <row r="2221" spans="7:7">
      <c r="G2221" s="55"/>
    </row>
    <row r="2222" spans="7:7">
      <c r="G2222" s="55"/>
    </row>
    <row r="2223" spans="7:7">
      <c r="G2223" s="55"/>
    </row>
    <row r="2224" spans="7:7">
      <c r="G2224" s="55"/>
    </row>
    <row r="2225" spans="7:7">
      <c r="G2225" s="55"/>
    </row>
    <row r="2226" spans="7:7">
      <c r="G2226" s="55"/>
    </row>
    <row r="2227" spans="7:7">
      <c r="G2227" s="55"/>
    </row>
    <row r="2228" spans="7:7">
      <c r="G2228" s="55"/>
    </row>
    <row r="2229" spans="7:7">
      <c r="G2229" s="55"/>
    </row>
    <row r="2230" spans="7:7">
      <c r="G2230" s="55"/>
    </row>
    <row r="2231" spans="7:7">
      <c r="G2231" s="55"/>
    </row>
    <row r="2232" spans="7:7">
      <c r="G2232" s="55"/>
    </row>
    <row r="2233" spans="7:7">
      <c r="G2233" s="55"/>
    </row>
    <row r="2234" spans="7:7">
      <c r="G2234" s="55"/>
    </row>
    <row r="2235" spans="7:7">
      <c r="G2235" s="55"/>
    </row>
    <row r="2236" spans="7:7">
      <c r="G2236" s="55"/>
    </row>
    <row r="2237" spans="7:7">
      <c r="G2237" s="55"/>
    </row>
    <row r="2238" spans="7:7">
      <c r="G2238" s="55"/>
    </row>
    <row r="2239" spans="7:7">
      <c r="G2239" s="55"/>
    </row>
    <row r="2240" spans="7:7">
      <c r="G2240" s="55"/>
    </row>
    <row r="2241" spans="7:7">
      <c r="G2241" s="55"/>
    </row>
    <row r="2242" spans="7:7">
      <c r="G2242" s="55"/>
    </row>
    <row r="2243" spans="7:7">
      <c r="G2243" s="55"/>
    </row>
    <row r="2244" spans="7:7">
      <c r="G2244" s="55"/>
    </row>
    <row r="2245" spans="7:7">
      <c r="G2245" s="55"/>
    </row>
    <row r="2246" spans="7:7">
      <c r="G2246" s="55"/>
    </row>
    <row r="2247" spans="7:7">
      <c r="G2247" s="55"/>
    </row>
    <row r="2248" spans="7:7">
      <c r="G2248" s="55"/>
    </row>
    <row r="2249" spans="7:7">
      <c r="G2249" s="55"/>
    </row>
    <row r="2250" spans="7:7">
      <c r="G2250" s="55"/>
    </row>
    <row r="2251" spans="7:7">
      <c r="G2251" s="55"/>
    </row>
    <row r="2252" spans="7:7">
      <c r="G2252" s="55"/>
    </row>
    <row r="2253" spans="7:7">
      <c r="G2253" s="55"/>
    </row>
    <row r="2254" spans="7:7">
      <c r="G2254" s="55"/>
    </row>
    <row r="2255" spans="7:7">
      <c r="G2255" s="55"/>
    </row>
    <row r="2256" spans="7:7">
      <c r="G2256" s="55"/>
    </row>
    <row r="2257" spans="7:7">
      <c r="G2257" s="55"/>
    </row>
    <row r="2258" spans="7:7">
      <c r="G2258" s="55"/>
    </row>
    <row r="2259" spans="7:7">
      <c r="G2259" s="55"/>
    </row>
    <row r="2260" spans="7:7">
      <c r="G2260" s="55"/>
    </row>
    <row r="2261" spans="7:7">
      <c r="G2261" s="55"/>
    </row>
    <row r="2262" spans="7:7">
      <c r="G2262" s="55"/>
    </row>
    <row r="2263" spans="7:7">
      <c r="G2263" s="55"/>
    </row>
    <row r="2264" spans="7:7">
      <c r="G2264" s="55"/>
    </row>
    <row r="2265" spans="7:7">
      <c r="G2265" s="55"/>
    </row>
    <row r="2266" spans="7:7">
      <c r="G2266" s="55"/>
    </row>
    <row r="2267" spans="7:7">
      <c r="G2267" s="55"/>
    </row>
    <row r="2268" spans="7:7">
      <c r="G2268" s="55"/>
    </row>
    <row r="2269" spans="7:7">
      <c r="G2269" s="55"/>
    </row>
    <row r="2270" spans="7:7">
      <c r="G2270" s="55"/>
    </row>
    <row r="2271" spans="7:7">
      <c r="G2271" s="55"/>
    </row>
    <row r="2272" spans="7:7">
      <c r="G2272" s="55"/>
    </row>
    <row r="2273" spans="7:7">
      <c r="G2273" s="55"/>
    </row>
    <row r="2274" spans="7:7">
      <c r="G2274" s="55"/>
    </row>
    <row r="2275" spans="7:7">
      <c r="G2275" s="55"/>
    </row>
    <row r="2276" spans="7:7">
      <c r="G2276" s="55"/>
    </row>
    <row r="2277" spans="7:7">
      <c r="G2277" s="55"/>
    </row>
    <row r="2278" spans="7:7">
      <c r="G2278" s="55"/>
    </row>
    <row r="2279" spans="7:7">
      <c r="G2279" s="55"/>
    </row>
    <row r="2280" spans="7:7">
      <c r="G2280" s="55"/>
    </row>
    <row r="2281" spans="7:7">
      <c r="G2281" s="55"/>
    </row>
    <row r="2282" spans="7:7">
      <c r="G2282" s="55"/>
    </row>
    <row r="2283" spans="7:7">
      <c r="G2283" s="55"/>
    </row>
    <row r="2284" spans="7:7">
      <c r="G2284" s="55"/>
    </row>
    <row r="2285" spans="7:7">
      <c r="G2285" s="55"/>
    </row>
    <row r="2286" spans="7:7">
      <c r="G2286" s="55"/>
    </row>
    <row r="2287" spans="7:7">
      <c r="G2287" s="55"/>
    </row>
    <row r="2288" spans="7:7">
      <c r="G2288" s="55"/>
    </row>
    <row r="2289" spans="7:7">
      <c r="G2289" s="55"/>
    </row>
    <row r="2290" spans="7:7">
      <c r="G2290" s="55"/>
    </row>
    <row r="2291" spans="7:7">
      <c r="G2291" s="55"/>
    </row>
    <row r="2292" spans="7:7">
      <c r="G2292" s="55"/>
    </row>
    <row r="2293" spans="7:7">
      <c r="G2293" s="55"/>
    </row>
    <row r="2294" spans="7:7">
      <c r="G2294" s="55"/>
    </row>
    <row r="2295" spans="7:7">
      <c r="G2295" s="55"/>
    </row>
    <row r="2296" spans="7:7">
      <c r="G2296" s="55"/>
    </row>
    <row r="2297" spans="7:7">
      <c r="G2297" s="55"/>
    </row>
    <row r="2298" spans="7:7">
      <c r="G2298" s="55"/>
    </row>
    <row r="2299" spans="7:7">
      <c r="G2299" s="55"/>
    </row>
    <row r="2300" spans="7:7">
      <c r="G2300" s="55"/>
    </row>
    <row r="2301" spans="7:7">
      <c r="G2301" s="55"/>
    </row>
    <row r="2302" spans="7:7">
      <c r="G2302" s="55"/>
    </row>
    <row r="2303" spans="7:7">
      <c r="G2303" s="55"/>
    </row>
    <row r="2304" spans="7:7">
      <c r="G2304" s="55"/>
    </row>
    <row r="2305" spans="7:7">
      <c r="G2305" s="55"/>
    </row>
    <row r="2306" spans="7:7">
      <c r="G2306" s="55"/>
    </row>
    <row r="2307" spans="7:7">
      <c r="G2307" s="55"/>
    </row>
    <row r="2308" spans="7:7">
      <c r="G2308" s="55"/>
    </row>
    <row r="2309" spans="7:7">
      <c r="G2309" s="55"/>
    </row>
    <row r="2310" spans="7:7">
      <c r="G2310" s="55"/>
    </row>
    <row r="2311" spans="7:7">
      <c r="G2311" s="55"/>
    </row>
    <row r="2312" spans="7:7">
      <c r="G2312" s="55"/>
    </row>
    <row r="2313" spans="7:7">
      <c r="G2313" s="55"/>
    </row>
    <row r="2314" spans="7:7">
      <c r="G2314" s="55"/>
    </row>
    <row r="2315" spans="7:7">
      <c r="G2315" s="55"/>
    </row>
    <row r="2316" spans="7:7">
      <c r="G2316" s="55"/>
    </row>
    <row r="2317" spans="7:7">
      <c r="G2317" s="55"/>
    </row>
    <row r="2318" spans="7:7">
      <c r="G2318" s="55"/>
    </row>
    <row r="2319" spans="7:7">
      <c r="G2319" s="55"/>
    </row>
    <row r="2320" spans="7:7">
      <c r="G2320" s="55"/>
    </row>
    <row r="2321" spans="7:7">
      <c r="G2321" s="55"/>
    </row>
    <row r="2322" spans="7:7">
      <c r="G2322" s="55"/>
    </row>
    <row r="2323" spans="7:7">
      <c r="G2323" s="55"/>
    </row>
    <row r="2324" spans="7:7">
      <c r="G2324" s="55"/>
    </row>
    <row r="2325" spans="7:7">
      <c r="G2325" s="55"/>
    </row>
    <row r="2326" spans="7:7">
      <c r="G2326" s="55"/>
    </row>
    <row r="2327" spans="7:7">
      <c r="G2327" s="55"/>
    </row>
    <row r="2328" spans="7:7">
      <c r="G2328" s="55"/>
    </row>
    <row r="2329" spans="7:7">
      <c r="G2329" s="55"/>
    </row>
    <row r="2330" spans="7:7">
      <c r="G2330" s="55"/>
    </row>
    <row r="2331" spans="7:7">
      <c r="G2331" s="55"/>
    </row>
    <row r="2332" spans="7:7">
      <c r="G2332" s="55"/>
    </row>
    <row r="2333" spans="7:7">
      <c r="G2333" s="55"/>
    </row>
    <row r="2334" spans="7:7">
      <c r="G2334" s="55"/>
    </row>
    <row r="2335" spans="7:7">
      <c r="G2335" s="55"/>
    </row>
    <row r="2336" spans="7:7">
      <c r="G2336" s="55"/>
    </row>
    <row r="2337" spans="7:7">
      <c r="G2337" s="55"/>
    </row>
    <row r="2338" spans="7:7">
      <c r="G2338" s="55"/>
    </row>
    <row r="2339" spans="7:7">
      <c r="G2339" s="55"/>
    </row>
    <row r="2340" spans="7:7">
      <c r="G2340" s="55"/>
    </row>
    <row r="2341" spans="7:7">
      <c r="G2341" s="55"/>
    </row>
    <row r="2342" spans="7:7">
      <c r="G2342" s="55"/>
    </row>
    <row r="2343" spans="7:7">
      <c r="G2343" s="55"/>
    </row>
    <row r="2344" spans="7:7">
      <c r="G2344" s="55"/>
    </row>
    <row r="2345" spans="7:7">
      <c r="G2345" s="55"/>
    </row>
    <row r="2346" spans="7:7">
      <c r="G2346" s="55"/>
    </row>
    <row r="2347" spans="7:7">
      <c r="G2347" s="55"/>
    </row>
    <row r="2348" spans="7:7">
      <c r="G2348" s="55"/>
    </row>
    <row r="2349" spans="7:7">
      <c r="G2349" s="55"/>
    </row>
    <row r="2350" spans="7:7">
      <c r="G2350" s="55"/>
    </row>
    <row r="2351" spans="7:7">
      <c r="G2351" s="55"/>
    </row>
    <row r="2352" spans="7:7">
      <c r="G2352" s="55"/>
    </row>
    <row r="2353" spans="7:7">
      <c r="G2353" s="55"/>
    </row>
    <row r="2354" spans="7:7">
      <c r="G2354" s="55"/>
    </row>
    <row r="2355" spans="7:7">
      <c r="G2355" s="55"/>
    </row>
    <row r="2356" spans="7:7">
      <c r="G2356" s="55"/>
    </row>
    <row r="2357" spans="7:7">
      <c r="G2357" s="55"/>
    </row>
    <row r="2358" spans="7:7">
      <c r="G2358" s="55"/>
    </row>
    <row r="2359" spans="7:7">
      <c r="G2359" s="55"/>
    </row>
    <row r="2360" spans="7:7">
      <c r="G2360" s="55"/>
    </row>
    <row r="2361" spans="7:7">
      <c r="G2361" s="55"/>
    </row>
    <row r="2362" spans="7:7">
      <c r="G2362" s="55"/>
    </row>
    <row r="2363" spans="7:7">
      <c r="G2363" s="55"/>
    </row>
    <row r="2364" spans="7:7">
      <c r="G2364" s="55"/>
    </row>
    <row r="2365" spans="7:7">
      <c r="G2365" s="55"/>
    </row>
    <row r="2366" spans="7:7">
      <c r="G2366" s="55"/>
    </row>
    <row r="2367" spans="7:7">
      <c r="G2367" s="55"/>
    </row>
    <row r="2368" spans="7:7">
      <c r="G2368" s="55"/>
    </row>
    <row r="2369" spans="7:7">
      <c r="G2369" s="55"/>
    </row>
    <row r="2370" spans="7:7">
      <c r="G2370" s="55"/>
    </row>
    <row r="2371" spans="7:7">
      <c r="G2371" s="55"/>
    </row>
    <row r="2372" spans="7:7">
      <c r="G2372" s="55"/>
    </row>
    <row r="2373" spans="7:7">
      <c r="G2373" s="55"/>
    </row>
    <row r="2374" spans="7:7">
      <c r="G2374" s="55"/>
    </row>
    <row r="2375" spans="7:7">
      <c r="G2375" s="55"/>
    </row>
    <row r="2376" spans="7:7">
      <c r="G2376" s="55"/>
    </row>
    <row r="2377" spans="7:7">
      <c r="G2377" s="55"/>
    </row>
    <row r="2378" spans="7:7">
      <c r="G2378" s="55"/>
    </row>
    <row r="2379" spans="7:7">
      <c r="G2379" s="55"/>
    </row>
    <row r="2380" spans="7:7">
      <c r="G2380" s="55"/>
    </row>
    <row r="2381" spans="7:7">
      <c r="G2381" s="55"/>
    </row>
    <row r="2382" spans="7:7">
      <c r="G2382" s="55"/>
    </row>
    <row r="2383" spans="7:7">
      <c r="G2383" s="55"/>
    </row>
    <row r="2384" spans="7:7">
      <c r="G2384" s="55"/>
    </row>
    <row r="2385" spans="7:7">
      <c r="G2385" s="55"/>
    </row>
    <row r="2386" spans="7:7">
      <c r="G2386" s="55"/>
    </row>
    <row r="2387" spans="7:7">
      <c r="G2387" s="55"/>
    </row>
    <row r="2388" spans="7:7">
      <c r="G2388" s="55"/>
    </row>
    <row r="2389" spans="7:7">
      <c r="G2389" s="55"/>
    </row>
    <row r="2390" spans="7:7">
      <c r="G2390" s="55"/>
    </row>
    <row r="2391" spans="7:7">
      <c r="G2391" s="55"/>
    </row>
    <row r="2392" spans="7:7">
      <c r="G2392" s="55"/>
    </row>
    <row r="2393" spans="7:7">
      <c r="G2393" s="55"/>
    </row>
    <row r="2394" spans="7:7">
      <c r="G2394" s="55"/>
    </row>
    <row r="2395" spans="7:7">
      <c r="G2395" s="55"/>
    </row>
    <row r="2396" spans="7:7">
      <c r="G2396" s="55"/>
    </row>
    <row r="2397" spans="7:7">
      <c r="G2397" s="55"/>
    </row>
    <row r="2398" spans="7:7">
      <c r="G2398" s="55"/>
    </row>
    <row r="2399" spans="7:7">
      <c r="G2399" s="55"/>
    </row>
    <row r="2400" spans="7:7">
      <c r="G2400" s="55"/>
    </row>
    <row r="2401" spans="7:7">
      <c r="G2401" s="55"/>
    </row>
    <row r="2402" spans="7:7">
      <c r="G2402" s="55"/>
    </row>
    <row r="2403" spans="7:7">
      <c r="G2403" s="55"/>
    </row>
    <row r="2404" spans="7:7">
      <c r="G2404" s="55"/>
    </row>
    <row r="2405" spans="7:7">
      <c r="G2405" s="55"/>
    </row>
    <row r="2406" spans="7:7">
      <c r="G2406" s="55"/>
    </row>
    <row r="2407" spans="7:7">
      <c r="G2407" s="55"/>
    </row>
    <row r="2408" spans="7:7">
      <c r="G2408" s="55"/>
    </row>
    <row r="2409" spans="7:7">
      <c r="G2409" s="55"/>
    </row>
    <row r="2410" spans="7:7">
      <c r="G2410" s="55"/>
    </row>
    <row r="2411" spans="7:7">
      <c r="G2411" s="55"/>
    </row>
    <row r="2412" spans="7:7">
      <c r="G2412" s="55"/>
    </row>
    <row r="2413" spans="7:7">
      <c r="G2413" s="55"/>
    </row>
    <row r="2414" spans="7:7">
      <c r="G2414" s="55"/>
    </row>
    <row r="2415" spans="7:7">
      <c r="G2415" s="55"/>
    </row>
    <row r="2416" spans="7:7">
      <c r="G2416" s="55"/>
    </row>
    <row r="2417" spans="7:7">
      <c r="G2417" s="55"/>
    </row>
    <row r="2418" spans="7:7">
      <c r="G2418" s="55"/>
    </row>
    <row r="2419" spans="7:7">
      <c r="G2419" s="55"/>
    </row>
    <row r="2420" spans="7:7">
      <c r="G2420" s="55"/>
    </row>
    <row r="2421" spans="7:7">
      <c r="G2421" s="55"/>
    </row>
    <row r="2422" spans="7:7">
      <c r="G2422" s="55"/>
    </row>
    <row r="2423" spans="7:7">
      <c r="G2423" s="55"/>
    </row>
    <row r="2424" spans="7:7">
      <c r="G2424" s="55"/>
    </row>
    <row r="2425" spans="7:7">
      <c r="G2425" s="55"/>
    </row>
    <row r="2426" spans="7:7">
      <c r="G2426" s="55"/>
    </row>
    <row r="2427" spans="7:7">
      <c r="G2427" s="55"/>
    </row>
    <row r="2428" spans="7:7">
      <c r="G2428" s="55"/>
    </row>
    <row r="2429" spans="7:7">
      <c r="G2429" s="55"/>
    </row>
    <row r="2430" spans="7:7">
      <c r="G2430" s="55"/>
    </row>
    <row r="2431" spans="7:7">
      <c r="G2431" s="55"/>
    </row>
    <row r="2432" spans="7:7">
      <c r="G2432" s="55"/>
    </row>
    <row r="2433" spans="7:7">
      <c r="G2433" s="55"/>
    </row>
    <row r="2434" spans="7:7">
      <c r="G2434" s="55"/>
    </row>
    <row r="2435" spans="7:7">
      <c r="G2435" s="55"/>
    </row>
    <row r="2436" spans="7:7">
      <c r="G2436" s="55"/>
    </row>
    <row r="2437" spans="7:7">
      <c r="G2437" s="55"/>
    </row>
    <row r="2438" spans="7:7">
      <c r="G2438" s="55"/>
    </row>
    <row r="2439" spans="7:7">
      <c r="G2439" s="55"/>
    </row>
    <row r="2440" spans="7:7">
      <c r="G2440" s="55"/>
    </row>
    <row r="2441" spans="7:7">
      <c r="G2441" s="55"/>
    </row>
    <row r="2442" spans="7:7">
      <c r="G2442" s="55"/>
    </row>
    <row r="2443" spans="7:7">
      <c r="G2443" s="55"/>
    </row>
    <row r="2444" spans="7:7">
      <c r="G2444" s="55"/>
    </row>
    <row r="2445" spans="7:7">
      <c r="G2445" s="55"/>
    </row>
    <row r="2446" spans="7:7">
      <c r="G2446" s="55"/>
    </row>
    <row r="2447" spans="7:7">
      <c r="G2447" s="55"/>
    </row>
    <row r="2448" spans="7:7">
      <c r="G2448" s="55"/>
    </row>
    <row r="2449" spans="7:7">
      <c r="G2449" s="55"/>
    </row>
    <row r="2450" spans="7:7">
      <c r="G2450" s="55"/>
    </row>
    <row r="2451" spans="7:7">
      <c r="G2451" s="55"/>
    </row>
    <row r="2452" spans="7:7">
      <c r="G2452" s="55"/>
    </row>
    <row r="2453" spans="7:7">
      <c r="G2453" s="55"/>
    </row>
    <row r="2454" spans="7:7">
      <c r="G2454" s="55"/>
    </row>
    <row r="2455" spans="7:7">
      <c r="G2455" s="55"/>
    </row>
    <row r="2456" spans="7:7">
      <c r="G2456" s="55"/>
    </row>
    <row r="2457" spans="7:7">
      <c r="G2457" s="55"/>
    </row>
    <row r="2458" spans="7:7">
      <c r="G2458" s="55"/>
    </row>
    <row r="2459" spans="7:7">
      <c r="G2459" s="55"/>
    </row>
    <row r="2460" spans="7:7">
      <c r="G2460" s="55"/>
    </row>
    <row r="2461" spans="7:7">
      <c r="G2461" s="55"/>
    </row>
    <row r="2462" spans="7:7">
      <c r="G2462" s="55"/>
    </row>
    <row r="2463" spans="7:7">
      <c r="G2463" s="55"/>
    </row>
    <row r="2464" spans="7:7">
      <c r="G2464" s="55"/>
    </row>
    <row r="2465" spans="7:7">
      <c r="G2465" s="55"/>
    </row>
    <row r="2466" spans="7:7">
      <c r="G2466" s="55"/>
    </row>
    <row r="2467" spans="7:7">
      <c r="G2467" s="55"/>
    </row>
    <row r="2468" spans="7:7">
      <c r="G2468" s="55"/>
    </row>
    <row r="2469" spans="7:7">
      <c r="G2469" s="55"/>
    </row>
    <row r="2470" spans="7:7">
      <c r="G2470" s="55"/>
    </row>
    <row r="2471" spans="7:7">
      <c r="G2471" s="55"/>
    </row>
    <row r="2472" spans="7:7">
      <c r="G2472" s="55"/>
    </row>
    <row r="2473" spans="7:7">
      <c r="G2473" s="55"/>
    </row>
    <row r="2474" spans="7:7">
      <c r="G2474" s="55"/>
    </row>
    <row r="2475" spans="7:7">
      <c r="G2475" s="55"/>
    </row>
    <row r="2476" spans="7:7">
      <c r="G2476" s="55"/>
    </row>
    <row r="2477" spans="7:7">
      <c r="G2477" s="55"/>
    </row>
    <row r="2478" spans="7:7">
      <c r="G2478" s="55"/>
    </row>
    <row r="2479" spans="7:7">
      <c r="G2479" s="55"/>
    </row>
    <row r="2480" spans="7:7">
      <c r="G2480" s="55"/>
    </row>
    <row r="2481" spans="7:7">
      <c r="G2481" s="55"/>
    </row>
    <row r="2482" spans="7:7">
      <c r="G2482" s="55"/>
    </row>
    <row r="2483" spans="7:7">
      <c r="G2483" s="55"/>
    </row>
    <row r="2484" spans="7:7">
      <c r="G2484" s="55"/>
    </row>
    <row r="2485" spans="7:7">
      <c r="G2485" s="55"/>
    </row>
    <row r="2486" spans="7:7">
      <c r="G2486" s="55"/>
    </row>
    <row r="2487" spans="7:7">
      <c r="G2487" s="55"/>
    </row>
    <row r="2488" spans="7:7">
      <c r="G2488" s="55"/>
    </row>
    <row r="2489" spans="7:7">
      <c r="G2489" s="55"/>
    </row>
    <row r="2490" spans="7:7">
      <c r="G2490" s="55"/>
    </row>
    <row r="2491" spans="7:7">
      <c r="G2491" s="55"/>
    </row>
    <row r="2492" spans="7:7">
      <c r="G2492" s="55"/>
    </row>
    <row r="2493" spans="7:7">
      <c r="G2493" s="55"/>
    </row>
    <row r="2494" spans="7:7">
      <c r="G2494" s="55"/>
    </row>
    <row r="2495" spans="7:7">
      <c r="G2495" s="55"/>
    </row>
    <row r="2496" spans="7:7">
      <c r="G2496" s="55"/>
    </row>
    <row r="2497" spans="7:7">
      <c r="G2497" s="55"/>
    </row>
    <row r="2498" spans="7:7">
      <c r="G2498" s="55"/>
    </row>
    <row r="2499" spans="7:7">
      <c r="G2499" s="55"/>
    </row>
    <row r="2500" spans="7:7">
      <c r="G2500" s="55"/>
    </row>
    <row r="2501" spans="7:7">
      <c r="G2501" s="55"/>
    </row>
    <row r="2502" spans="7:7">
      <c r="G2502" s="55"/>
    </row>
    <row r="2503" spans="7:7">
      <c r="G2503" s="55"/>
    </row>
    <row r="2504" spans="7:7">
      <c r="G2504" s="55"/>
    </row>
    <row r="2505" spans="7:7">
      <c r="G2505" s="55"/>
    </row>
    <row r="2506" spans="7:7">
      <c r="G2506" s="55"/>
    </row>
    <row r="2507" spans="7:7">
      <c r="G2507" s="55"/>
    </row>
    <row r="2508" spans="7:7">
      <c r="G2508" s="55"/>
    </row>
    <row r="2509" spans="7:7">
      <c r="G2509" s="55"/>
    </row>
    <row r="2510" spans="7:7">
      <c r="G2510" s="55"/>
    </row>
    <row r="2511" spans="7:7">
      <c r="G2511" s="55"/>
    </row>
    <row r="2512" spans="7:7">
      <c r="G2512" s="55"/>
    </row>
    <row r="2513" spans="7:7">
      <c r="G2513" s="55"/>
    </row>
    <row r="2514" spans="7:7">
      <c r="G2514" s="55"/>
    </row>
    <row r="2515" spans="7:7">
      <c r="G2515" s="55"/>
    </row>
    <row r="2516" spans="7:7">
      <c r="G2516" s="55"/>
    </row>
    <row r="2517" spans="7:7">
      <c r="G2517" s="55"/>
    </row>
    <row r="2518" spans="7:7">
      <c r="G2518" s="55"/>
    </row>
    <row r="2519" spans="7:7">
      <c r="G2519" s="55"/>
    </row>
    <row r="2520" spans="7:7">
      <c r="G2520" s="55"/>
    </row>
    <row r="2521" spans="7:7">
      <c r="G2521" s="55"/>
    </row>
    <row r="2522" spans="7:7">
      <c r="G2522" s="55"/>
    </row>
    <row r="2523" spans="7:7">
      <c r="G2523" s="55"/>
    </row>
    <row r="2524" spans="7:7">
      <c r="G2524" s="55"/>
    </row>
    <row r="2525" spans="7:7">
      <c r="G2525" s="55"/>
    </row>
    <row r="2526" spans="7:7">
      <c r="G2526" s="55"/>
    </row>
    <row r="2527" spans="7:7">
      <c r="G2527" s="55"/>
    </row>
    <row r="2528" spans="7:7">
      <c r="G2528" s="55"/>
    </row>
    <row r="2529" spans="7:7">
      <c r="G2529" s="55"/>
    </row>
    <row r="2530" spans="7:7">
      <c r="G2530" s="55"/>
    </row>
    <row r="2531" spans="7:7">
      <c r="G2531" s="55"/>
    </row>
    <row r="2532" spans="7:7">
      <c r="G2532" s="55"/>
    </row>
    <row r="2533" spans="7:7">
      <c r="G2533" s="55"/>
    </row>
    <row r="2534" spans="7:7">
      <c r="G2534" s="55"/>
    </row>
    <row r="2535" spans="7:7">
      <c r="G2535" s="55"/>
    </row>
    <row r="2536" spans="7:7">
      <c r="G2536" s="55"/>
    </row>
    <row r="2537" spans="7:7">
      <c r="G2537" s="55"/>
    </row>
    <row r="2538" spans="7:7">
      <c r="G2538" s="55"/>
    </row>
    <row r="2539" spans="7:7">
      <c r="G2539" s="55"/>
    </row>
    <row r="2540" spans="7:7">
      <c r="G2540" s="55"/>
    </row>
    <row r="2541" spans="7:7">
      <c r="G2541" s="55"/>
    </row>
    <row r="2542" spans="7:7">
      <c r="G2542" s="55"/>
    </row>
    <row r="2543" spans="7:7">
      <c r="G2543" s="55"/>
    </row>
    <row r="2544" spans="7:7">
      <c r="G2544" s="55"/>
    </row>
    <row r="2545" spans="7:7">
      <c r="G2545" s="55"/>
    </row>
    <row r="2546" spans="7:7">
      <c r="G2546" s="55"/>
    </row>
    <row r="2547" spans="7:7">
      <c r="G2547" s="55"/>
    </row>
    <row r="2548" spans="7:7">
      <c r="G2548" s="55"/>
    </row>
    <row r="2549" spans="7:7">
      <c r="G2549" s="55"/>
    </row>
    <row r="2550" spans="7:7">
      <c r="G2550" s="55"/>
    </row>
    <row r="2551" spans="7:7">
      <c r="G2551" s="55"/>
    </row>
    <row r="2552" spans="7:7">
      <c r="G2552" s="55"/>
    </row>
    <row r="2553" spans="7:7">
      <c r="G2553" s="55"/>
    </row>
    <row r="2554" spans="7:7">
      <c r="G2554" s="55"/>
    </row>
    <row r="2555" spans="7:7">
      <c r="G2555" s="55"/>
    </row>
    <row r="2556" spans="7:7">
      <c r="G2556" s="55"/>
    </row>
    <row r="2557" spans="7:7">
      <c r="G2557" s="55"/>
    </row>
    <row r="2558" spans="7:7">
      <c r="G2558" s="55"/>
    </row>
    <row r="2559" spans="7:7">
      <c r="G2559" s="55"/>
    </row>
    <row r="2560" spans="7:7">
      <c r="G2560" s="55"/>
    </row>
    <row r="2561" spans="7:7">
      <c r="G2561" s="55"/>
    </row>
    <row r="2562" spans="7:7">
      <c r="G2562" s="55"/>
    </row>
    <row r="2563" spans="7:7">
      <c r="G2563" s="55"/>
    </row>
    <row r="2564" spans="7:7">
      <c r="G2564" s="55"/>
    </row>
    <row r="2565" spans="7:7">
      <c r="G2565" s="55"/>
    </row>
    <row r="2566" spans="7:7">
      <c r="G2566" s="55"/>
    </row>
    <row r="2567" spans="7:7">
      <c r="G2567" s="55"/>
    </row>
    <row r="2568" spans="7:7">
      <c r="G2568" s="55"/>
    </row>
    <row r="2569" spans="7:7">
      <c r="G2569" s="55"/>
    </row>
    <row r="2570" spans="7:7">
      <c r="G2570" s="55"/>
    </row>
    <row r="2571" spans="7:7">
      <c r="G2571" s="55"/>
    </row>
    <row r="2572" spans="7:7">
      <c r="G2572" s="55"/>
    </row>
    <row r="2573" spans="7:7">
      <c r="G2573" s="55"/>
    </row>
    <row r="2574" spans="7:7">
      <c r="G2574" s="55"/>
    </row>
    <row r="2575" spans="7:7">
      <c r="G2575" s="55"/>
    </row>
    <row r="2576" spans="7:7">
      <c r="G2576" s="55"/>
    </row>
    <row r="2577" spans="7:7">
      <c r="G2577" s="55"/>
    </row>
    <row r="2578" spans="7:7">
      <c r="G2578" s="55"/>
    </row>
    <row r="2579" spans="7:7">
      <c r="G2579" s="55"/>
    </row>
    <row r="2580" spans="7:7">
      <c r="G2580" s="55"/>
    </row>
    <row r="2581" spans="7:7">
      <c r="G2581" s="55"/>
    </row>
    <row r="2582" spans="7:7">
      <c r="G2582" s="55"/>
    </row>
    <row r="2583" spans="7:7">
      <c r="G2583" s="55"/>
    </row>
    <row r="2584" spans="7:7">
      <c r="G2584" s="55"/>
    </row>
    <row r="2585" spans="7:7">
      <c r="G2585" s="55"/>
    </row>
    <row r="2586" spans="7:7">
      <c r="G2586" s="55"/>
    </row>
    <row r="2587" spans="7:7">
      <c r="G2587" s="55"/>
    </row>
    <row r="2588" spans="7:7">
      <c r="G2588" s="55"/>
    </row>
    <row r="2589" spans="7:7">
      <c r="G2589" s="55"/>
    </row>
    <row r="2590" spans="7:7">
      <c r="G2590" s="55"/>
    </row>
    <row r="2591" spans="7:7">
      <c r="G2591" s="55"/>
    </row>
    <row r="2592" spans="7:7">
      <c r="G2592" s="55"/>
    </row>
    <row r="2593" spans="7:7">
      <c r="G2593" s="55"/>
    </row>
    <row r="2594" spans="7:7">
      <c r="G2594" s="55"/>
    </row>
    <row r="2595" spans="7:7">
      <c r="G2595" s="55"/>
    </row>
    <row r="2596" spans="7:7">
      <c r="G2596" s="55"/>
    </row>
    <row r="2597" spans="7:7">
      <c r="G2597" s="55"/>
    </row>
    <row r="2598" spans="7:7">
      <c r="G2598" s="55"/>
    </row>
    <row r="2599" spans="7:7">
      <c r="G2599" s="55"/>
    </row>
    <row r="2600" spans="7:7">
      <c r="G2600" s="55"/>
    </row>
    <row r="2601" spans="7:7">
      <c r="G2601" s="55"/>
    </row>
    <row r="2602" spans="7:7">
      <c r="G2602" s="55"/>
    </row>
    <row r="2603" spans="7:7">
      <c r="G2603" s="55"/>
    </row>
    <row r="2604" spans="7:7">
      <c r="G2604" s="55"/>
    </row>
    <row r="2605" spans="7:7">
      <c r="G2605" s="55"/>
    </row>
    <row r="2606" spans="7:7">
      <c r="G2606" s="55"/>
    </row>
    <row r="2607" spans="7:7">
      <c r="G2607" s="55"/>
    </row>
    <row r="2608" spans="7:7">
      <c r="G2608" s="55"/>
    </row>
    <row r="2609" spans="7:7">
      <c r="G2609" s="55"/>
    </row>
    <row r="2610" spans="7:7">
      <c r="G2610" s="55"/>
    </row>
    <row r="2611" spans="7:7">
      <c r="G2611" s="55"/>
    </row>
    <row r="2612" spans="7:7">
      <c r="G2612" s="55"/>
    </row>
    <row r="2613" spans="7:7">
      <c r="G2613" s="55"/>
    </row>
    <row r="2614" spans="7:7">
      <c r="G2614" s="55"/>
    </row>
    <row r="2615" spans="7:7">
      <c r="G2615" s="55"/>
    </row>
    <row r="2616" spans="7:7">
      <c r="G2616" s="55"/>
    </row>
    <row r="2617" spans="7:7">
      <c r="G2617" s="55"/>
    </row>
    <row r="2618" spans="7:7">
      <c r="G2618" s="55"/>
    </row>
    <row r="2619" spans="7:7">
      <c r="G2619" s="55"/>
    </row>
    <row r="2620" spans="7:7">
      <c r="G2620" s="55"/>
    </row>
    <row r="2621" spans="7:7">
      <c r="G2621" s="55"/>
    </row>
    <row r="2622" spans="7:7">
      <c r="G2622" s="55"/>
    </row>
    <row r="2623" spans="7:7">
      <c r="G2623" s="55"/>
    </row>
    <row r="2624" spans="7:7">
      <c r="G2624" s="55"/>
    </row>
    <row r="2625" spans="7:7">
      <c r="G2625" s="55"/>
    </row>
    <row r="2626" spans="7:7">
      <c r="G2626" s="55"/>
    </row>
    <row r="2627" spans="7:7">
      <c r="G2627" s="55"/>
    </row>
    <row r="2628" spans="7:7">
      <c r="G2628" s="55"/>
    </row>
    <row r="2629" spans="7:7">
      <c r="G2629" s="55"/>
    </row>
    <row r="2630" spans="7:7">
      <c r="G2630" s="55"/>
    </row>
    <row r="2631" spans="7:7">
      <c r="G2631" s="55"/>
    </row>
    <row r="2632" spans="7:7">
      <c r="G2632" s="55"/>
    </row>
    <row r="2633" spans="7:7">
      <c r="G2633" s="55"/>
    </row>
    <row r="2634" spans="7:7">
      <c r="G2634" s="55"/>
    </row>
    <row r="2635" spans="7:7">
      <c r="G2635" s="55"/>
    </row>
    <row r="2636" spans="7:7">
      <c r="G2636" s="55"/>
    </row>
    <row r="2637" spans="7:7">
      <c r="G2637" s="55"/>
    </row>
    <row r="2638" spans="7:7">
      <c r="G2638" s="55"/>
    </row>
    <row r="2639" spans="7:7">
      <c r="G2639" s="55"/>
    </row>
    <row r="2640" spans="7:7">
      <c r="G2640" s="55"/>
    </row>
    <row r="2641" spans="7:7">
      <c r="G2641" s="55"/>
    </row>
    <row r="2642" spans="7:7">
      <c r="G2642" s="55"/>
    </row>
    <row r="2643" spans="7:7">
      <c r="G2643" s="55"/>
    </row>
    <row r="2644" spans="7:7">
      <c r="G2644" s="55"/>
    </row>
    <row r="2645" spans="7:7">
      <c r="G2645" s="55"/>
    </row>
    <row r="2646" spans="7:7">
      <c r="G2646" s="55"/>
    </row>
    <row r="2647" spans="7:7">
      <c r="G2647" s="55"/>
    </row>
    <row r="2648" spans="7:7">
      <c r="G2648" s="55"/>
    </row>
    <row r="2649" spans="7:7">
      <c r="G2649" s="55"/>
    </row>
    <row r="2650" spans="7:7">
      <c r="G2650" s="55"/>
    </row>
    <row r="2651" spans="7:7">
      <c r="G2651" s="55"/>
    </row>
    <row r="2652" spans="7:7">
      <c r="G2652" s="55"/>
    </row>
    <row r="2653" spans="7:7">
      <c r="G2653" s="55"/>
    </row>
    <row r="2654" spans="7:7">
      <c r="G2654" s="55"/>
    </row>
    <row r="2655" spans="7:7">
      <c r="G2655" s="55"/>
    </row>
    <row r="2656" spans="7:7">
      <c r="G2656" s="55"/>
    </row>
    <row r="2657" spans="7:7">
      <c r="G2657" s="55"/>
    </row>
    <row r="2658" spans="7:7">
      <c r="G2658" s="55"/>
    </row>
    <row r="2659" spans="7:7">
      <c r="G2659" s="55"/>
    </row>
    <row r="2660" spans="7:7">
      <c r="G2660" s="55"/>
    </row>
    <row r="2661" spans="7:7">
      <c r="G2661" s="55"/>
    </row>
    <row r="2662" spans="7:7">
      <c r="G2662" s="55"/>
    </row>
    <row r="2663" spans="7:7">
      <c r="G2663" s="55"/>
    </row>
    <row r="2664" spans="7:7">
      <c r="G2664" s="55"/>
    </row>
    <row r="2665" spans="7:7">
      <c r="G2665" s="55"/>
    </row>
    <row r="2666" spans="7:7">
      <c r="G2666" s="55"/>
    </row>
    <row r="2667" spans="7:7">
      <c r="G2667" s="55"/>
    </row>
    <row r="2668" spans="7:7">
      <c r="G2668" s="55"/>
    </row>
    <row r="2669" spans="7:7">
      <c r="G2669" s="55"/>
    </row>
    <row r="2670" spans="7:7">
      <c r="G2670" s="55"/>
    </row>
    <row r="2671" spans="7:7">
      <c r="G2671" s="55"/>
    </row>
    <row r="2672" spans="7:7">
      <c r="G2672" s="55"/>
    </row>
    <row r="2673" spans="7:7">
      <c r="G2673" s="55"/>
    </row>
    <row r="2674" spans="7:7">
      <c r="G2674" s="55"/>
    </row>
    <row r="2675" spans="7:7">
      <c r="G2675" s="55"/>
    </row>
    <row r="2676" spans="7:7">
      <c r="G2676" s="55"/>
    </row>
    <row r="2677" spans="7:7">
      <c r="G2677" s="55"/>
    </row>
    <row r="2678" spans="7:7">
      <c r="G2678" s="55"/>
    </row>
    <row r="2679" spans="7:7">
      <c r="G2679" s="55"/>
    </row>
    <row r="2680" spans="7:7">
      <c r="G2680" s="55"/>
    </row>
    <row r="2681" spans="7:7">
      <c r="G2681" s="55"/>
    </row>
    <row r="2682" spans="7:7">
      <c r="G2682" s="55"/>
    </row>
    <row r="2683" spans="7:7">
      <c r="G2683" s="55"/>
    </row>
    <row r="2684" spans="7:7">
      <c r="G2684" s="55"/>
    </row>
    <row r="2685" spans="7:7">
      <c r="G2685" s="55"/>
    </row>
    <row r="2686" spans="7:7">
      <c r="G2686" s="55"/>
    </row>
    <row r="2687" spans="7:7">
      <c r="G2687" s="55"/>
    </row>
    <row r="2688" spans="7:7">
      <c r="G2688" s="55"/>
    </row>
    <row r="2689" spans="7:7">
      <c r="G2689" s="55"/>
    </row>
    <row r="2690" spans="7:7">
      <c r="G2690" s="55"/>
    </row>
    <row r="2691" spans="7:7">
      <c r="G2691" s="55"/>
    </row>
    <row r="2692" spans="7:7">
      <c r="G2692" s="55"/>
    </row>
    <row r="2693" spans="7:7">
      <c r="G2693" s="55"/>
    </row>
    <row r="2694" spans="7:7">
      <c r="G2694" s="55"/>
    </row>
    <row r="2695" spans="7:7">
      <c r="G2695" s="55"/>
    </row>
    <row r="2696" spans="7:7">
      <c r="G2696" s="55"/>
    </row>
    <row r="2697" spans="7:7">
      <c r="G2697" s="55"/>
    </row>
    <row r="2698" spans="7:7">
      <c r="G2698" s="55"/>
    </row>
    <row r="2699" spans="7:7">
      <c r="G2699" s="55"/>
    </row>
    <row r="2700" spans="7:7">
      <c r="G2700" s="55"/>
    </row>
    <row r="2701" spans="7:7">
      <c r="G2701" s="55"/>
    </row>
    <row r="2702" spans="7:7">
      <c r="G2702" s="55"/>
    </row>
    <row r="2703" spans="7:7">
      <c r="G2703" s="55"/>
    </row>
    <row r="2704" spans="7:7">
      <c r="G2704" s="55"/>
    </row>
    <row r="2705" spans="7:7">
      <c r="G2705" s="55"/>
    </row>
    <row r="2706" spans="7:7">
      <c r="G2706" s="55"/>
    </row>
    <row r="2707" spans="7:7">
      <c r="G2707" s="55"/>
    </row>
    <row r="2708" spans="7:7">
      <c r="G2708" s="55"/>
    </row>
    <row r="2709" spans="7:7">
      <c r="G2709" s="55"/>
    </row>
    <row r="2710" spans="7:7">
      <c r="G2710" s="55"/>
    </row>
    <row r="2711" spans="7:7">
      <c r="G2711" s="55"/>
    </row>
    <row r="2712" spans="7:7">
      <c r="G2712" s="55"/>
    </row>
    <row r="2713" spans="7:7">
      <c r="G2713" s="55"/>
    </row>
    <row r="2714" spans="7:7">
      <c r="G2714" s="55"/>
    </row>
    <row r="2715" spans="7:7">
      <c r="G2715" s="55"/>
    </row>
    <row r="2716" spans="7:7">
      <c r="G2716" s="55"/>
    </row>
    <row r="2717" spans="7:7">
      <c r="G2717" s="55"/>
    </row>
    <row r="2718" spans="7:7">
      <c r="G2718" s="55"/>
    </row>
    <row r="2719" spans="7:7">
      <c r="G2719" s="55"/>
    </row>
    <row r="2720" spans="7:7">
      <c r="G2720" s="55"/>
    </row>
    <row r="2721" spans="7:7">
      <c r="G2721" s="55"/>
    </row>
    <row r="2722" spans="7:7">
      <c r="G2722" s="55"/>
    </row>
    <row r="2723" spans="7:7">
      <c r="G2723" s="55"/>
    </row>
    <row r="2724" spans="7:7">
      <c r="G2724" s="55"/>
    </row>
    <row r="2725" spans="7:7">
      <c r="G2725" s="55"/>
    </row>
    <row r="2726" spans="7:7">
      <c r="G2726" s="55"/>
    </row>
    <row r="2727" spans="7:7">
      <c r="G2727" s="55"/>
    </row>
    <row r="2728" spans="7:7">
      <c r="G2728" s="55"/>
    </row>
    <row r="2729" spans="7:7">
      <c r="G2729" s="55"/>
    </row>
    <row r="2730" spans="7:7">
      <c r="G2730" s="55"/>
    </row>
    <row r="2731" spans="7:7">
      <c r="G2731" s="55"/>
    </row>
    <row r="2732" spans="7:7">
      <c r="G2732" s="55"/>
    </row>
    <row r="2733" spans="7:7">
      <c r="G2733" s="55"/>
    </row>
    <row r="2734" spans="7:7">
      <c r="G2734" s="55"/>
    </row>
    <row r="2735" spans="7:7">
      <c r="G2735" s="55"/>
    </row>
    <row r="2736" spans="7:7">
      <c r="G2736" s="55"/>
    </row>
    <row r="2737" spans="7:7">
      <c r="G2737" s="55"/>
    </row>
    <row r="2738" spans="7:7">
      <c r="G2738" s="55"/>
    </row>
    <row r="2739" spans="7:7">
      <c r="G2739" s="55"/>
    </row>
    <row r="2740" spans="7:7">
      <c r="G2740" s="55"/>
    </row>
    <row r="2741" spans="7:7">
      <c r="G2741" s="55"/>
    </row>
    <row r="2742" spans="7:7">
      <c r="G2742" s="55"/>
    </row>
    <row r="2743" spans="7:7">
      <c r="G2743" s="55"/>
    </row>
    <row r="2744" spans="7:7">
      <c r="G2744" s="55"/>
    </row>
    <row r="2745" spans="7:7">
      <c r="G2745" s="55"/>
    </row>
    <row r="2746" spans="7:7">
      <c r="G2746" s="55"/>
    </row>
    <row r="2747" spans="7:7">
      <c r="G2747" s="55"/>
    </row>
    <row r="2748" spans="7:7">
      <c r="G2748" s="55"/>
    </row>
    <row r="2749" spans="7:7">
      <c r="G2749" s="55"/>
    </row>
    <row r="2750" spans="7:7">
      <c r="G2750" s="55"/>
    </row>
    <row r="2751" spans="7:7">
      <c r="G2751" s="55"/>
    </row>
    <row r="2752" spans="7:7">
      <c r="G2752" s="55"/>
    </row>
    <row r="2753" spans="7:7">
      <c r="G2753" s="55"/>
    </row>
    <row r="2754" spans="7:7">
      <c r="G2754" s="55"/>
    </row>
    <row r="2755" spans="7:7">
      <c r="G2755" s="55"/>
    </row>
    <row r="2756" spans="7:7">
      <c r="G2756" s="55"/>
    </row>
    <row r="2757" spans="7:7">
      <c r="G2757" s="55"/>
    </row>
    <row r="2758" spans="7:7">
      <c r="G2758" s="55"/>
    </row>
    <row r="2759" spans="7:7">
      <c r="G2759" s="55"/>
    </row>
    <row r="2760" spans="7:7">
      <c r="G2760" s="55"/>
    </row>
    <row r="2761" spans="7:7">
      <c r="G2761" s="55"/>
    </row>
    <row r="2762" spans="7:7">
      <c r="G2762" s="55"/>
    </row>
    <row r="2763" spans="7:7">
      <c r="G2763" s="55"/>
    </row>
    <row r="2764" spans="7:7">
      <c r="G2764" s="55"/>
    </row>
    <row r="2765" spans="7:7">
      <c r="G2765" s="55"/>
    </row>
    <row r="2766" spans="7:7">
      <c r="G2766" s="55"/>
    </row>
    <row r="2767" spans="7:7">
      <c r="G2767" s="55"/>
    </row>
    <row r="2768" spans="7:7">
      <c r="G2768" s="55"/>
    </row>
    <row r="2769" spans="7:7">
      <c r="G2769" s="55"/>
    </row>
    <row r="2770" spans="7:7">
      <c r="G2770" s="55"/>
    </row>
    <row r="2771" spans="7:7">
      <c r="G2771" s="55"/>
    </row>
    <row r="2772" spans="7:7">
      <c r="G2772" s="55"/>
    </row>
    <row r="2773" spans="7:7">
      <c r="G2773" s="55"/>
    </row>
    <row r="2774" spans="7:7">
      <c r="G2774" s="55"/>
    </row>
    <row r="2775" spans="7:7">
      <c r="G2775" s="55"/>
    </row>
    <row r="2776" spans="7:7">
      <c r="G2776" s="55"/>
    </row>
    <row r="2777" spans="7:7">
      <c r="G2777" s="55"/>
    </row>
    <row r="2778" spans="7:7">
      <c r="G2778" s="55"/>
    </row>
    <row r="2779" spans="7:7">
      <c r="G2779" s="55"/>
    </row>
    <row r="2780" spans="7:7">
      <c r="G2780" s="55"/>
    </row>
    <row r="2781" spans="7:7">
      <c r="G2781" s="55"/>
    </row>
    <row r="2782" spans="7:7">
      <c r="G2782" s="55"/>
    </row>
    <row r="2783" spans="7:7">
      <c r="G2783" s="55"/>
    </row>
    <row r="2784" spans="7:7">
      <c r="G2784" s="55"/>
    </row>
    <row r="2785" spans="7:7">
      <c r="G2785" s="55"/>
    </row>
    <row r="2786" spans="7:7">
      <c r="G2786" s="55"/>
    </row>
    <row r="2787" spans="7:7">
      <c r="G2787" s="55"/>
    </row>
    <row r="2788" spans="7:7">
      <c r="G2788" s="55"/>
    </row>
    <row r="2789" spans="7:7">
      <c r="G2789" s="55"/>
    </row>
    <row r="2790" spans="7:7">
      <c r="G2790" s="55"/>
    </row>
    <row r="2791" spans="7:7">
      <c r="G2791" s="55"/>
    </row>
    <row r="2792" spans="7:7">
      <c r="G2792" s="55"/>
    </row>
    <row r="2793" spans="7:7">
      <c r="G2793" s="55"/>
    </row>
    <row r="2794" spans="7:7">
      <c r="G2794" s="55"/>
    </row>
    <row r="2795" spans="7:7">
      <c r="G2795" s="55"/>
    </row>
    <row r="2796" spans="7:7">
      <c r="G2796" s="55"/>
    </row>
    <row r="2797" spans="7:7">
      <c r="G2797" s="55"/>
    </row>
    <row r="2798" spans="7:7">
      <c r="G2798" s="55"/>
    </row>
    <row r="2799" spans="7:7">
      <c r="G2799" s="55"/>
    </row>
    <row r="2800" spans="7:7">
      <c r="G2800" s="55"/>
    </row>
    <row r="2801" spans="7:7">
      <c r="G2801" s="55"/>
    </row>
    <row r="2802" spans="7:7">
      <c r="G2802" s="55"/>
    </row>
    <row r="2803" spans="7:7">
      <c r="G2803" s="55"/>
    </row>
    <row r="2804" spans="7:7">
      <c r="G2804" s="55"/>
    </row>
    <row r="2805" spans="7:7">
      <c r="G2805" s="55"/>
    </row>
    <row r="2806" spans="7:7">
      <c r="G2806" s="55"/>
    </row>
    <row r="2807" spans="7:7">
      <c r="G2807" s="55"/>
    </row>
    <row r="2808" spans="7:7">
      <c r="G2808" s="55"/>
    </row>
    <row r="2809" spans="7:7">
      <c r="G2809" s="55"/>
    </row>
    <row r="2810" spans="7:7">
      <c r="G2810" s="55"/>
    </row>
    <row r="2811" spans="7:7">
      <c r="G2811" s="55"/>
    </row>
    <row r="2812" spans="7:7">
      <c r="G2812" s="55"/>
    </row>
    <row r="2813" spans="7:7">
      <c r="G2813" s="55"/>
    </row>
    <row r="2814" spans="7:7">
      <c r="G2814" s="55"/>
    </row>
    <row r="2815" spans="7:7">
      <c r="G2815" s="55"/>
    </row>
    <row r="2816" spans="7:7">
      <c r="G2816" s="55"/>
    </row>
    <row r="2817" spans="7:7">
      <c r="G2817" s="55"/>
    </row>
    <row r="2818" spans="7:7">
      <c r="G2818" s="55"/>
    </row>
    <row r="2819" spans="7:7">
      <c r="G2819" s="55"/>
    </row>
    <row r="2820" spans="7:7">
      <c r="G2820" s="55"/>
    </row>
    <row r="2821" spans="7:7">
      <c r="G2821" s="55"/>
    </row>
    <row r="2822" spans="7:7">
      <c r="G2822" s="55"/>
    </row>
    <row r="2823" spans="7:7">
      <c r="G2823" s="55"/>
    </row>
    <row r="2831" spans="7:7">
      <c r="G2831"/>
    </row>
    <row r="2832" spans="7:7">
      <c r="G2832"/>
    </row>
    <row r="2833" spans="7:7">
      <c r="G2833"/>
    </row>
    <row r="2834" spans="7:7">
      <c r="G2834"/>
    </row>
    <row r="2835" spans="7:7">
      <c r="G2835"/>
    </row>
    <row r="2836" spans="7:7">
      <c r="G2836"/>
    </row>
    <row r="2837" spans="7:7">
      <c r="G2837"/>
    </row>
    <row r="2838" spans="7:7">
      <c r="G2838"/>
    </row>
    <row r="2839" spans="7:7">
      <c r="G2839"/>
    </row>
    <row r="2840" spans="7:7">
      <c r="G2840"/>
    </row>
    <row r="2841" spans="7:7">
      <c r="G2841"/>
    </row>
    <row r="2842" spans="7:7">
      <c r="G2842"/>
    </row>
    <row r="2843" spans="7:7">
      <c r="G2843"/>
    </row>
    <row r="2844" spans="7:7">
      <c r="G2844"/>
    </row>
    <row r="2845" spans="7:7">
      <c r="G2845"/>
    </row>
    <row r="2846" spans="7:7">
      <c r="G2846"/>
    </row>
    <row r="2847" spans="7:7">
      <c r="G2847"/>
    </row>
    <row r="2848" spans="7:7">
      <c r="G2848"/>
    </row>
    <row r="2849" spans="7:7">
      <c r="G2849"/>
    </row>
    <row r="2850" spans="7:7">
      <c r="G2850"/>
    </row>
    <row r="2851" spans="7:7">
      <c r="G2851"/>
    </row>
    <row r="2852" spans="7:7">
      <c r="G2852"/>
    </row>
    <row r="2853" spans="7:7">
      <c r="G2853"/>
    </row>
    <row r="2854" spans="7:7">
      <c r="G2854"/>
    </row>
    <row r="2855" spans="7:7">
      <c r="G2855"/>
    </row>
    <row r="2856" spans="7:7">
      <c r="G2856"/>
    </row>
    <row r="2857" spans="7:7">
      <c r="G2857"/>
    </row>
    <row r="2858" spans="7:7">
      <c r="G2858"/>
    </row>
    <row r="2859" spans="7:7">
      <c r="G2859"/>
    </row>
    <row r="2860" spans="7:7">
      <c r="G2860"/>
    </row>
    <row r="2861" spans="7:7">
      <c r="G2861"/>
    </row>
    <row r="2862" spans="7:7">
      <c r="G2862"/>
    </row>
    <row r="2863" spans="7:7">
      <c r="G2863"/>
    </row>
    <row r="2864" spans="7:7">
      <c r="G2864"/>
    </row>
    <row r="2865" spans="7:7">
      <c r="G2865"/>
    </row>
    <row r="2866" spans="7:7">
      <c r="G2866"/>
    </row>
    <row r="2867" spans="7:7">
      <c r="G2867"/>
    </row>
    <row r="2868" spans="7:7">
      <c r="G2868"/>
    </row>
    <row r="2869" spans="7:7">
      <c r="G2869"/>
    </row>
    <row r="2870" spans="7:7">
      <c r="G2870"/>
    </row>
    <row r="2871" spans="7:7">
      <c r="G2871"/>
    </row>
    <row r="2872" spans="7:7">
      <c r="G2872"/>
    </row>
    <row r="2873" spans="7:7">
      <c r="G2873"/>
    </row>
    <row r="2874" spans="7:7">
      <c r="G2874"/>
    </row>
    <row r="2875" spans="7:7">
      <c r="G2875"/>
    </row>
    <row r="2876" spans="7:7">
      <c r="G2876"/>
    </row>
    <row r="2877" spans="7:7">
      <c r="G2877"/>
    </row>
    <row r="2878" spans="7:7">
      <c r="G2878"/>
    </row>
    <row r="2879" spans="7:7">
      <c r="G2879"/>
    </row>
    <row r="2880" spans="7:7">
      <c r="G2880"/>
    </row>
    <row r="2881" spans="7:7">
      <c r="G2881"/>
    </row>
    <row r="2882" spans="7:7">
      <c r="G2882"/>
    </row>
    <row r="2883" spans="7:7">
      <c r="G2883"/>
    </row>
    <row r="2884" spans="7:7">
      <c r="G2884"/>
    </row>
    <row r="2885" spans="7:7">
      <c r="G2885"/>
    </row>
    <row r="2886" spans="7:7">
      <c r="G2886"/>
    </row>
    <row r="2887" spans="7:7">
      <c r="G2887"/>
    </row>
    <row r="2888" spans="7:7">
      <c r="G2888"/>
    </row>
    <row r="2889" spans="7:7">
      <c r="G2889"/>
    </row>
    <row r="2890" spans="7:7">
      <c r="G2890"/>
    </row>
    <row r="2891" spans="7:7">
      <c r="G2891"/>
    </row>
    <row r="2892" spans="7:7">
      <c r="G2892"/>
    </row>
    <row r="2893" spans="7:7">
      <c r="G2893"/>
    </row>
    <row r="2894" spans="7:7">
      <c r="G2894"/>
    </row>
    <row r="2895" spans="7:7">
      <c r="G2895"/>
    </row>
    <row r="2896" spans="7:7">
      <c r="G2896"/>
    </row>
    <row r="2897" spans="7:7">
      <c r="G2897"/>
    </row>
    <row r="2898" spans="7:7">
      <c r="G2898"/>
    </row>
    <row r="2899" spans="7:7">
      <c r="G2899"/>
    </row>
    <row r="2900" spans="7:7">
      <c r="G2900"/>
    </row>
    <row r="2901" spans="7:7">
      <c r="G2901"/>
    </row>
    <row r="2902" spans="7:7">
      <c r="G2902"/>
    </row>
    <row r="2903" spans="7:7">
      <c r="G2903"/>
    </row>
    <row r="2904" spans="7:7">
      <c r="G2904"/>
    </row>
    <row r="2905" spans="7:7">
      <c r="G2905"/>
    </row>
    <row r="2906" spans="7:7">
      <c r="G2906"/>
    </row>
    <row r="2907" spans="7:7">
      <c r="G2907"/>
    </row>
    <row r="2908" spans="7:7">
      <c r="G2908"/>
    </row>
    <row r="2909" spans="7:7">
      <c r="G2909"/>
    </row>
    <row r="2910" spans="7:7">
      <c r="G2910"/>
    </row>
    <row r="2911" spans="7:7">
      <c r="G2911"/>
    </row>
    <row r="2912" spans="7:7">
      <c r="G2912"/>
    </row>
    <row r="2913" spans="7:7">
      <c r="G2913"/>
    </row>
    <row r="2914" spans="7:7">
      <c r="G2914"/>
    </row>
    <row r="2915" spans="7:7">
      <c r="G2915"/>
    </row>
    <row r="2916" spans="7:7">
      <c r="G2916"/>
    </row>
    <row r="2917" spans="7:7">
      <c r="G2917"/>
    </row>
    <row r="2918" spans="7:7">
      <c r="G2918"/>
    </row>
    <row r="2919" spans="7:7">
      <c r="G2919"/>
    </row>
    <row r="2920" spans="7:7">
      <c r="G2920"/>
    </row>
    <row r="2921" spans="7:7">
      <c r="G2921"/>
    </row>
    <row r="2922" spans="7:7">
      <c r="G2922"/>
    </row>
    <row r="2923" spans="7:7">
      <c r="G2923"/>
    </row>
    <row r="2924" spans="7:7">
      <c r="G2924"/>
    </row>
    <row r="2925" spans="7:7">
      <c r="G2925"/>
    </row>
    <row r="2926" spans="7:7">
      <c r="G2926"/>
    </row>
    <row r="2927" spans="7:7">
      <c r="G2927"/>
    </row>
    <row r="2928" spans="7:7">
      <c r="G2928"/>
    </row>
    <row r="2929" spans="7:7">
      <c r="G2929"/>
    </row>
    <row r="2930" spans="7:7">
      <c r="G2930"/>
    </row>
    <row r="2931" spans="7:7">
      <c r="G2931"/>
    </row>
    <row r="2932" spans="7:7">
      <c r="G2932"/>
    </row>
    <row r="2933" spans="7:7">
      <c r="G2933"/>
    </row>
    <row r="2934" spans="7:7">
      <c r="G2934"/>
    </row>
    <row r="2935" spans="7:7">
      <c r="G2935"/>
    </row>
    <row r="2936" spans="7:7">
      <c r="G2936"/>
    </row>
    <row r="2937" spans="7:7">
      <c r="G2937"/>
    </row>
    <row r="2938" spans="7:7">
      <c r="G2938"/>
    </row>
    <row r="2939" spans="7:7">
      <c r="G2939"/>
    </row>
    <row r="2940" spans="7:7">
      <c r="G2940"/>
    </row>
    <row r="2941" spans="7:7">
      <c r="G2941"/>
    </row>
    <row r="2942" spans="7:7">
      <c r="G2942"/>
    </row>
    <row r="2943" spans="7:7">
      <c r="G2943"/>
    </row>
    <row r="2944" spans="7:7">
      <c r="G2944"/>
    </row>
    <row r="2945" spans="7:7">
      <c r="G2945"/>
    </row>
    <row r="2946" spans="7:7">
      <c r="G2946"/>
    </row>
    <row r="2947" spans="7:7">
      <c r="G2947"/>
    </row>
    <row r="2948" spans="7:7">
      <c r="G2948"/>
    </row>
    <row r="2949" spans="7:7">
      <c r="G2949"/>
    </row>
    <row r="2950" spans="7:7">
      <c r="G2950"/>
    </row>
    <row r="2951" spans="7:7">
      <c r="G2951"/>
    </row>
    <row r="2952" spans="7:7">
      <c r="G2952"/>
    </row>
    <row r="2953" spans="7:7">
      <c r="G2953"/>
    </row>
    <row r="2954" spans="7:7">
      <c r="G2954"/>
    </row>
    <row r="2955" spans="7:7">
      <c r="G2955"/>
    </row>
    <row r="2956" spans="7:7">
      <c r="G2956"/>
    </row>
    <row r="2957" spans="7:7">
      <c r="G2957"/>
    </row>
    <row r="2958" spans="7:7">
      <c r="G2958"/>
    </row>
    <row r="2959" spans="7:7">
      <c r="G2959"/>
    </row>
    <row r="2960" spans="7:7">
      <c r="G2960"/>
    </row>
    <row r="2961" spans="7:7">
      <c r="G2961"/>
    </row>
    <row r="2962" spans="7:7">
      <c r="G2962"/>
    </row>
    <row r="2963" spans="7:7">
      <c r="G2963"/>
    </row>
    <row r="2964" spans="7:7">
      <c r="G2964"/>
    </row>
    <row r="2965" spans="7:7">
      <c r="G2965"/>
    </row>
    <row r="2966" spans="7:7">
      <c r="G2966"/>
    </row>
    <row r="2967" spans="7:7">
      <c r="G2967"/>
    </row>
    <row r="2968" spans="7:7">
      <c r="G2968"/>
    </row>
    <row r="2969" spans="7:7">
      <c r="G2969"/>
    </row>
    <row r="2970" spans="7:7">
      <c r="G2970"/>
    </row>
    <row r="2971" spans="7:7">
      <c r="G2971"/>
    </row>
    <row r="2972" spans="7:7">
      <c r="G2972"/>
    </row>
    <row r="2973" spans="7:7">
      <c r="G2973"/>
    </row>
    <row r="2974" spans="7:7">
      <c r="G2974"/>
    </row>
    <row r="2975" spans="7:7">
      <c r="G2975"/>
    </row>
    <row r="2976" spans="7:7">
      <c r="G2976"/>
    </row>
    <row r="2977" spans="7:7">
      <c r="G2977"/>
    </row>
    <row r="2978" spans="7:7">
      <c r="G2978"/>
    </row>
    <row r="2979" spans="7:7">
      <c r="G2979"/>
    </row>
    <row r="2980" spans="7:7">
      <c r="G2980"/>
    </row>
    <row r="2981" spans="7:7">
      <c r="G2981"/>
    </row>
    <row r="2982" spans="7:7">
      <c r="G2982"/>
    </row>
    <row r="2983" spans="7:7">
      <c r="G2983"/>
    </row>
    <row r="2984" spans="7:7">
      <c r="G2984"/>
    </row>
    <row r="2985" spans="7:7">
      <c r="G2985"/>
    </row>
    <row r="2986" spans="7:7">
      <c r="G2986"/>
    </row>
    <row r="2987" spans="7:7">
      <c r="G2987"/>
    </row>
    <row r="2988" spans="7:7">
      <c r="G2988"/>
    </row>
    <row r="2989" spans="7:7">
      <c r="G2989"/>
    </row>
    <row r="2990" spans="7:7">
      <c r="G2990"/>
    </row>
    <row r="2991" spans="7:7">
      <c r="G2991"/>
    </row>
    <row r="2992" spans="7:7">
      <c r="G2992"/>
    </row>
    <row r="2993" spans="7:7">
      <c r="G2993"/>
    </row>
    <row r="2994" spans="7:7">
      <c r="G2994"/>
    </row>
    <row r="2995" spans="7:7">
      <c r="G2995"/>
    </row>
    <row r="2996" spans="7:7">
      <c r="G2996"/>
    </row>
    <row r="2997" spans="7:7">
      <c r="G2997"/>
    </row>
    <row r="2998" spans="7:7">
      <c r="G2998"/>
    </row>
    <row r="2999" spans="7:7">
      <c r="G2999"/>
    </row>
    <row r="3000" spans="7:7">
      <c r="G3000"/>
    </row>
    <row r="3001" spans="7:7">
      <c r="G3001"/>
    </row>
    <row r="3002" spans="7:7">
      <c r="G3002"/>
    </row>
    <row r="3003" spans="7:7">
      <c r="G3003"/>
    </row>
    <row r="3004" spans="7:7">
      <c r="G3004"/>
    </row>
    <row r="3005" spans="7:7">
      <c r="G3005"/>
    </row>
    <row r="3006" spans="7:7">
      <c r="G3006"/>
    </row>
    <row r="3007" spans="7:7">
      <c r="G3007"/>
    </row>
    <row r="3008" spans="7:7">
      <c r="G3008"/>
    </row>
    <row r="3009" spans="7:7">
      <c r="G3009"/>
    </row>
    <row r="3010" spans="7:7">
      <c r="G3010"/>
    </row>
    <row r="3011" spans="7:7">
      <c r="G3011"/>
    </row>
    <row r="3012" spans="7:7">
      <c r="G3012"/>
    </row>
    <row r="3013" spans="7:7">
      <c r="G3013"/>
    </row>
    <row r="3014" spans="7:7">
      <c r="G3014"/>
    </row>
    <row r="3015" spans="7:7">
      <c r="G3015"/>
    </row>
    <row r="3016" spans="7:7">
      <c r="G3016"/>
    </row>
    <row r="3017" spans="7:7">
      <c r="G3017"/>
    </row>
    <row r="3018" spans="7:7">
      <c r="G3018"/>
    </row>
    <row r="3019" spans="7:7">
      <c r="G3019"/>
    </row>
    <row r="3020" spans="7:7">
      <c r="G3020"/>
    </row>
    <row r="3021" spans="7:7">
      <c r="G3021"/>
    </row>
    <row r="3022" spans="7:7">
      <c r="G3022"/>
    </row>
    <row r="3023" spans="7:7">
      <c r="G3023"/>
    </row>
    <row r="3024" spans="7:7">
      <c r="G3024"/>
    </row>
    <row r="3025" spans="7:7">
      <c r="G3025"/>
    </row>
    <row r="3026" spans="7:7">
      <c r="G3026"/>
    </row>
    <row r="3027" spans="7:7">
      <c r="G3027"/>
    </row>
    <row r="3028" spans="7:7">
      <c r="G3028"/>
    </row>
    <row r="3029" spans="7:7">
      <c r="G3029"/>
    </row>
    <row r="3030" spans="7:7">
      <c r="G3030"/>
    </row>
    <row r="3031" spans="7:7">
      <c r="G3031"/>
    </row>
    <row r="3032" spans="7:7">
      <c r="G3032"/>
    </row>
    <row r="3033" spans="7:7">
      <c r="G3033"/>
    </row>
    <row r="3034" spans="7:7">
      <c r="G3034"/>
    </row>
    <row r="3035" spans="7:7">
      <c r="G3035"/>
    </row>
    <row r="3036" spans="7:7">
      <c r="G3036"/>
    </row>
    <row r="3037" spans="7:7">
      <c r="G3037"/>
    </row>
    <row r="3038" spans="7:7">
      <c r="G3038"/>
    </row>
    <row r="3039" spans="7:7">
      <c r="G3039"/>
    </row>
    <row r="3040" spans="7:7">
      <c r="G3040"/>
    </row>
    <row r="3041" spans="7:7">
      <c r="G3041"/>
    </row>
    <row r="3042" spans="7:7">
      <c r="G3042"/>
    </row>
    <row r="3043" spans="7:7">
      <c r="G3043"/>
    </row>
    <row r="3044" spans="7:7">
      <c r="G3044"/>
    </row>
    <row r="3045" spans="7:7">
      <c r="G3045"/>
    </row>
    <row r="3046" spans="7:7">
      <c r="G3046"/>
    </row>
    <row r="3047" spans="7:7">
      <c r="G3047"/>
    </row>
    <row r="3048" spans="7:7">
      <c r="G3048"/>
    </row>
    <row r="3049" spans="7:7">
      <c r="G3049"/>
    </row>
    <row r="3050" spans="7:7">
      <c r="G3050"/>
    </row>
    <row r="3051" spans="7:7">
      <c r="G3051"/>
    </row>
    <row r="3052" spans="7:7">
      <c r="G3052"/>
    </row>
    <row r="3053" spans="7:7">
      <c r="G3053"/>
    </row>
    <row r="3054" spans="7:7">
      <c r="G3054"/>
    </row>
    <row r="3055" spans="7:7">
      <c r="G3055"/>
    </row>
    <row r="3056" spans="7:7">
      <c r="G3056"/>
    </row>
    <row r="3057" spans="7:7">
      <c r="G3057"/>
    </row>
    <row r="3058" spans="7:7">
      <c r="G3058"/>
    </row>
    <row r="3059" spans="7:7">
      <c r="G3059"/>
    </row>
    <row r="3060" spans="7:7">
      <c r="G3060"/>
    </row>
  </sheetData>
  <mergeCells count="4">
    <mergeCell ref="A5:G6"/>
    <mergeCell ref="D1:G1"/>
    <mergeCell ref="A3:G4"/>
    <mergeCell ref="A2:G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34" fitToHeight="9" orientation="portrait" r:id="rId1"/>
  <headerFooter alignWithMargins="0">
    <oddHeader>Страница &amp;P</oddHeader>
  </headerFooter>
  <rowBreaks count="2" manualBreakCount="2">
    <brk id="464" max="6" man="1"/>
    <brk id="56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2020-09-22T01:25:37Z</cp:lastPrinted>
  <dcterms:created xsi:type="dcterms:W3CDTF">2005-01-21T05:00:24Z</dcterms:created>
  <dcterms:modified xsi:type="dcterms:W3CDTF">2020-12-30T06:47:46Z</dcterms:modified>
</cp:coreProperties>
</file>